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C:\Users\Ataíde Oliveira\Desktop\PREFEITURA DE ALTO JEQUITIBÁ\PRAÇA REV CÍCERO SIQUEIRA\PLANILHA\"/>
    </mc:Choice>
  </mc:AlternateContent>
  <xr:revisionPtr revIDLastSave="0" documentId="13_ncr:1_{6053588C-5E45-4096-A287-A1B7E7775C0C}" xr6:coauthVersionLast="47" xr6:coauthVersionMax="47" xr10:uidLastSave="{00000000-0000-0000-0000-000000000000}"/>
  <bookViews>
    <workbookView xWindow="-120" yWindow="-120" windowWidth="20730" windowHeight="11160" xr2:uid="{00000000-000D-0000-FFFF-FFFF00000000}"/>
  </bookViews>
  <sheets>
    <sheet name="Orçamento Sintético" sheetId="1" r:id="rId1"/>
    <sheet name="CFF" sheetId="3" r:id="rId2"/>
    <sheet name="Memória de Cálculo" sheetId="2" r:id="rId3"/>
  </sheets>
  <definedNames>
    <definedName name="_xlnm.Print_Titles" localSheetId="2">'Memória de Cálculo'!$1:$4</definedName>
    <definedName name="_xlnm.Print_Titles" localSheetId="0">'Orçamento Sintético'!$1:$4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8" i="1" l="1"/>
  <c r="F8" i="1"/>
  <c r="H8" i="1"/>
  <c r="I8" i="1" l="1"/>
  <c r="F90" i="1"/>
  <c r="H90" i="1"/>
  <c r="F85" i="1"/>
  <c r="F84" i="1"/>
  <c r="F83" i="1"/>
  <c r="F82" i="1"/>
  <c r="F81" i="1"/>
  <c r="F80" i="1"/>
  <c r="F79" i="1"/>
  <c r="H85" i="1"/>
  <c r="H84" i="1"/>
  <c r="H83" i="1"/>
  <c r="H82" i="1"/>
  <c r="H81" i="1"/>
  <c r="H80" i="1"/>
  <c r="H79" i="1"/>
  <c r="F92" i="1"/>
  <c r="F89" i="1"/>
  <c r="F88" i="1"/>
  <c r="F87" i="1"/>
  <c r="F77" i="1"/>
  <c r="F76" i="1"/>
  <c r="F75" i="1"/>
  <c r="F74" i="1"/>
  <c r="F73" i="1"/>
  <c r="F71" i="1"/>
  <c r="F70" i="1"/>
  <c r="F69" i="1"/>
  <c r="F67" i="1"/>
  <c r="F66" i="1"/>
  <c r="F65" i="1"/>
  <c r="F64" i="1"/>
  <c r="F63" i="1"/>
  <c r="F62" i="1"/>
  <c r="F61" i="1"/>
  <c r="F60" i="1"/>
  <c r="F59" i="1"/>
  <c r="F58" i="1"/>
  <c r="F57" i="1"/>
  <c r="F56" i="1"/>
  <c r="F55" i="1"/>
  <c r="F54" i="1"/>
  <c r="F53" i="1"/>
  <c r="F52" i="1"/>
  <c r="F51" i="1"/>
  <c r="F50" i="1"/>
  <c r="F49" i="1"/>
  <c r="F48" i="1"/>
  <c r="F47" i="1"/>
  <c r="F46" i="1"/>
  <c r="F45" i="1"/>
  <c r="F43" i="1"/>
  <c r="F42" i="1"/>
  <c r="F41" i="1"/>
  <c r="F40" i="1"/>
  <c r="F39" i="1"/>
  <c r="F38" i="1"/>
  <c r="F37" i="1"/>
  <c r="F36" i="1"/>
  <c r="F35" i="1"/>
  <c r="F34" i="1"/>
  <c r="F31" i="1"/>
  <c r="F30" i="1"/>
  <c r="F29" i="1"/>
  <c r="F28" i="1"/>
  <c r="F27" i="1"/>
  <c r="F26" i="1"/>
  <c r="F25" i="1"/>
  <c r="F23" i="1"/>
  <c r="F21" i="1"/>
  <c r="F20" i="1"/>
  <c r="F19" i="1"/>
  <c r="F18" i="1"/>
  <c r="F17" i="1"/>
  <c r="F16" i="1"/>
  <c r="F14" i="1"/>
  <c r="F13" i="1"/>
  <c r="F12" i="1"/>
  <c r="F11" i="1"/>
  <c r="F7" i="1"/>
  <c r="F6" i="1"/>
  <c r="H92" i="1"/>
  <c r="H89" i="1"/>
  <c r="H88" i="1"/>
  <c r="H87" i="1"/>
  <c r="H77" i="1"/>
  <c r="H76" i="1"/>
  <c r="H75" i="1"/>
  <c r="H74" i="1"/>
  <c r="H73" i="1"/>
  <c r="H71" i="1"/>
  <c r="H70" i="1"/>
  <c r="H69" i="1"/>
  <c r="H67" i="1"/>
  <c r="H66" i="1"/>
  <c r="H65" i="1"/>
  <c r="H64" i="1"/>
  <c r="H63" i="1"/>
  <c r="H62" i="1"/>
  <c r="H61" i="1"/>
  <c r="H60" i="1"/>
  <c r="H59" i="1"/>
  <c r="H58" i="1"/>
  <c r="H57" i="1"/>
  <c r="H56" i="1"/>
  <c r="H55" i="1"/>
  <c r="H54" i="1"/>
  <c r="H53" i="1"/>
  <c r="H52" i="1"/>
  <c r="H51" i="1"/>
  <c r="H50" i="1"/>
  <c r="H49" i="1"/>
  <c r="H48" i="1"/>
  <c r="H47" i="1"/>
  <c r="H46" i="1"/>
  <c r="H45" i="1"/>
  <c r="H43" i="1"/>
  <c r="H42" i="1"/>
  <c r="H41" i="1"/>
  <c r="H40" i="1"/>
  <c r="H39" i="1"/>
  <c r="H38" i="1"/>
  <c r="H37" i="1"/>
  <c r="H36" i="1"/>
  <c r="H35" i="1"/>
  <c r="H34" i="1"/>
  <c r="H31" i="1"/>
  <c r="H30" i="1"/>
  <c r="H29" i="1"/>
  <c r="H28" i="1"/>
  <c r="H27" i="1"/>
  <c r="H26" i="1"/>
  <c r="H25" i="1"/>
  <c r="H23" i="1"/>
  <c r="H21" i="1"/>
  <c r="H20" i="1"/>
  <c r="H19" i="1"/>
  <c r="H18" i="1"/>
  <c r="H17" i="1"/>
  <c r="H16" i="1"/>
  <c r="H14" i="1"/>
  <c r="H13" i="1"/>
  <c r="H12" i="1"/>
  <c r="H11" i="1"/>
  <c r="H7" i="1"/>
  <c r="H6" i="1"/>
  <c r="I81" i="1" l="1"/>
  <c r="I85" i="1"/>
  <c r="I80" i="1"/>
  <c r="I90" i="1"/>
  <c r="I79" i="1"/>
  <c r="I84" i="1"/>
  <c r="I82" i="1"/>
  <c r="I83" i="1"/>
  <c r="I17" i="1"/>
  <c r="I31" i="1"/>
  <c r="I37" i="1"/>
  <c r="I41" i="1"/>
  <c r="I66" i="1"/>
  <c r="I76" i="1"/>
  <c r="I89" i="1"/>
  <c r="I73" i="1"/>
  <c r="I7" i="1"/>
  <c r="I14" i="1"/>
  <c r="I25" i="1"/>
  <c r="I29" i="1"/>
  <c r="I35" i="1"/>
  <c r="I39" i="1"/>
  <c r="I43" i="1"/>
  <c r="I48" i="1"/>
  <c r="I52" i="1"/>
  <c r="I74" i="1"/>
  <c r="I75" i="1"/>
  <c r="I88" i="1"/>
  <c r="I6" i="1"/>
  <c r="I5" i="1" s="1"/>
  <c r="I18" i="1"/>
  <c r="I34" i="1"/>
  <c r="I38" i="1"/>
  <c r="I42" i="1"/>
  <c r="I47" i="1"/>
  <c r="I11" i="1"/>
  <c r="I16" i="1"/>
  <c r="I20" i="1"/>
  <c r="I26" i="1"/>
  <c r="I40" i="1"/>
  <c r="I53" i="1"/>
  <c r="I70" i="1"/>
  <c r="I92" i="1"/>
  <c r="I87" i="1"/>
  <c r="I77" i="1"/>
  <c r="I71" i="1"/>
  <c r="I62" i="1"/>
  <c r="I57" i="1"/>
  <c r="I56" i="1"/>
  <c r="I54" i="1"/>
  <c r="I69" i="1"/>
  <c r="I67" i="1"/>
  <c r="I65" i="1"/>
  <c r="I64" i="1"/>
  <c r="I63" i="1"/>
  <c r="I61" i="1"/>
  <c r="I60" i="1"/>
  <c r="I59" i="1"/>
  <c r="I58" i="1"/>
  <c r="I55" i="1"/>
  <c r="I51" i="1"/>
  <c r="I50" i="1"/>
  <c r="I49" i="1"/>
  <c r="I46" i="1"/>
  <c r="I45" i="1"/>
  <c r="I36" i="1"/>
  <c r="I30" i="1"/>
  <c r="I28" i="1"/>
  <c r="I27" i="1"/>
  <c r="I23" i="1"/>
  <c r="I21" i="1"/>
  <c r="I19" i="1"/>
  <c r="I13" i="1"/>
  <c r="I12" i="1"/>
  <c r="I86" i="1" l="1"/>
  <c r="C15" i="3" s="1"/>
  <c r="I78" i="1"/>
  <c r="C13" i="3" s="1"/>
  <c r="C7" i="3"/>
  <c r="I22" i="1"/>
  <c r="I91" i="1"/>
  <c r="C17" i="3" s="1"/>
  <c r="I72" i="1"/>
  <c r="I24" i="1"/>
  <c r="I68" i="1"/>
  <c r="I15" i="1"/>
  <c r="I10" i="1"/>
  <c r="I33" i="1"/>
  <c r="I44" i="1"/>
  <c r="E7" i="3" l="1"/>
  <c r="F13" i="3"/>
  <c r="G13" i="3"/>
  <c r="E13" i="3"/>
  <c r="H13" i="3" s="1"/>
  <c r="H17" i="3"/>
  <c r="H15" i="3"/>
  <c r="G15" i="3"/>
  <c r="I32" i="1"/>
  <c r="C11" i="3" s="1"/>
  <c r="I9" i="1"/>
  <c r="C9" i="3" s="1"/>
  <c r="E9" i="3" s="1"/>
  <c r="E11" i="3" l="1"/>
  <c r="G11" i="3"/>
  <c r="G19" i="3" s="1"/>
  <c r="F11" i="3"/>
  <c r="F19" i="3" s="1"/>
  <c r="E19" i="3"/>
  <c r="C19" i="3"/>
  <c r="I93" i="1"/>
  <c r="J90" i="1" s="1"/>
  <c r="G18" i="3" l="1"/>
  <c r="C21" i="3"/>
  <c r="C8" i="3" s="1"/>
  <c r="C14" i="3"/>
  <c r="C16" i="3"/>
  <c r="C6" i="3"/>
  <c r="C12" i="3"/>
  <c r="H11" i="3"/>
  <c r="H19" i="3" s="1"/>
  <c r="H18" i="3" s="1"/>
  <c r="E18" i="3"/>
  <c r="E21" i="3"/>
  <c r="F21" i="3" s="1"/>
  <c r="C10" i="3"/>
  <c r="F18" i="3"/>
  <c r="J81" i="1"/>
  <c r="J79" i="1"/>
  <c r="J84" i="1"/>
  <c r="J80" i="1"/>
  <c r="J82" i="1"/>
  <c r="J85" i="1"/>
  <c r="J36" i="1"/>
  <c r="J42" i="1"/>
  <c r="J17" i="1"/>
  <c r="J56" i="1"/>
  <c r="J73" i="1"/>
  <c r="J61" i="1"/>
  <c r="J40" i="1"/>
  <c r="J43" i="1"/>
  <c r="J83" i="1"/>
  <c r="J50" i="1"/>
  <c r="J52" i="1"/>
  <c r="J51" i="1"/>
  <c r="J88" i="1"/>
  <c r="J46" i="1"/>
  <c r="J58" i="1"/>
  <c r="J18" i="1"/>
  <c r="J76" i="1"/>
  <c r="J65" i="1"/>
  <c r="J21" i="1"/>
  <c r="J92" i="1"/>
  <c r="J31" i="1"/>
  <c r="J38" i="1"/>
  <c r="J57" i="1"/>
  <c r="J89" i="1"/>
  <c r="J66" i="1"/>
  <c r="J78" i="1"/>
  <c r="J69" i="1"/>
  <c r="J39" i="1"/>
  <c r="J7" i="1"/>
  <c r="J48" i="1"/>
  <c r="J87" i="1"/>
  <c r="J37" i="1"/>
  <c r="J20" i="1"/>
  <c r="J16" i="1"/>
  <c r="J49" i="1"/>
  <c r="J47" i="1"/>
  <c r="J59" i="1"/>
  <c r="J13" i="1"/>
  <c r="J53" i="1"/>
  <c r="J41" i="1"/>
  <c r="J67" i="1"/>
  <c r="J11" i="1"/>
  <c r="J25" i="1"/>
  <c r="J12" i="1"/>
  <c r="J64" i="1"/>
  <c r="J35" i="1"/>
  <c r="J29" i="1"/>
  <c r="J63" i="1"/>
  <c r="J74" i="1"/>
  <c r="J54" i="1"/>
  <c r="J6" i="1"/>
  <c r="J45" i="1"/>
  <c r="J28" i="1"/>
  <c r="J34" i="1"/>
  <c r="J71" i="1"/>
  <c r="J77" i="1"/>
  <c r="J30" i="1"/>
  <c r="J26" i="1"/>
  <c r="J70" i="1"/>
  <c r="J60" i="1"/>
  <c r="J55" i="1"/>
  <c r="J75" i="1"/>
  <c r="J23" i="1"/>
  <c r="J27" i="1"/>
  <c r="J19" i="1"/>
  <c r="J62" i="1"/>
  <c r="J14" i="1"/>
  <c r="J5" i="1"/>
  <c r="J86" i="1"/>
  <c r="J91" i="1"/>
  <c r="J9" i="1"/>
  <c r="J32" i="1"/>
  <c r="F20" i="3" l="1"/>
  <c r="G21" i="3"/>
  <c r="G20" i="3" l="1"/>
  <c r="H21" i="3"/>
  <c r="H20" i="3" s="1"/>
</calcChain>
</file>

<file path=xl/sharedStrings.xml><?xml version="1.0" encoding="utf-8"?>
<sst xmlns="http://schemas.openxmlformats.org/spreadsheetml/2006/main" count="901" uniqueCount="323">
  <si>
    <t>Bancos</t>
  </si>
  <si>
    <t>B.D.I.</t>
  </si>
  <si>
    <t>23,28%</t>
  </si>
  <si>
    <t>Item</t>
  </si>
  <si>
    <t>Código</t>
  </si>
  <si>
    <t>Banco</t>
  </si>
  <si>
    <t>Quant.</t>
  </si>
  <si>
    <t>Total</t>
  </si>
  <si>
    <t>Peso (%)</t>
  </si>
  <si>
    <t xml:space="preserve"> 1 </t>
  </si>
  <si>
    <t xml:space="preserve"> 1.1 </t>
  </si>
  <si>
    <t xml:space="preserve"> ED-16660 </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</si>
  <si>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</si>
  <si>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</si>
  <si>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 ED-48457 </t>
  </si>
  <si>
    <t>REMOÇÃO MANUAL DE ENGRADAMENTO PARA TELHA TIPO CERÂMICA OU CONCRETO, INCLUSIVE AFASTAMENTO E EMPILHAMENTO, EXCLUSIVE TRANSPORTE E RETIRADA DO MATERIAL REMOVIDO NÃO REAPROVEITÁVEL</t>
  </si>
  <si>
    <t xml:space="preserve"> ED-48514 </t>
  </si>
  <si>
    <t>REMOÇÃO MANUAL DE TELHA CERÂMICA, COM REAPROVEITAMENTO, INCLUSIVE AFASTAMENTO E EMPILHAMENTO, EXCLUSIVE TRANSPORTE E RETIRADA DO MATERIAL REMOVIDO NÃO REAPROVEITÁVEL</t>
  </si>
  <si>
    <t xml:space="preserve"> ED-48436 </t>
  </si>
  <si>
    <t>DEMOLIÇÃO MANUAL DE ALVENARIA DE TIJOLO CERÂMICO MACIÇO, INCLUSIVE AFASTAMENTO E EMPILHAMENTO, EXCLUSIVE TRANSPORTE E RETIRADA DO MATERIAL DEMOLIDO</t>
  </si>
  <si>
    <t xml:space="preserve"> ED-48443 </t>
  </si>
  <si>
    <t>DEMOLIÇÃO MECANIZADA DE CONCRETO ARMADO, COM EQUIPAMENTO ELÉTRICO, INCLUSIVE AFASTAMENTO E EMPILHAMENTO, EXCLUSIVE TRANSPORTE E RETIRADA DO MATERIAL DEMOLIDO</t>
  </si>
  <si>
    <t xml:space="preserve"> ED-48508 </t>
  </si>
  <si>
    <t>REMOÇÃO MANUAL DE SOLEIRA DE MÁRMORE OU GRANITO, COM REAPROVEITAMENTO, INCLUSIVE AFASTAMENTO E EMPILHAMENTO, EXCLUSIVE TRANSPORTE E RETIRADA DO MATERIAL REMOVIDO NÃO REAPROVEITÁVEL</t>
  </si>
  <si>
    <t xml:space="preserve"> ED-48435 </t>
  </si>
  <si>
    <t>DEMOLIÇÃO MANUAL DE ALVENARIA DE TIJOLO CERÂMICO OU BLOCO DE CONCRETO, INCLUSIVE AFASTAMENTO E EMPILHAMENTO, EXCLUSIVE TRANSPORTE E RETIRADA DO MATERIAL DEMOLIDO</t>
  </si>
  <si>
    <t xml:space="preserve"> ED-51110 </t>
  </si>
  <si>
    <t>ESCAVAÇÃO MANUAL DE TERRA (DESATERRO MANUAL), INCLUSIVE DESCARGA LATERAL, EXCLUSIVE RETIRADA E TRANSPORTE DO MATERIAL ESCAVADO</t>
  </si>
  <si>
    <t>PALCO COM COBERTURA</t>
  </si>
  <si>
    <t xml:space="preserve"> ED-49647 </t>
  </si>
  <si>
    <t>FÔRMA E DESFORMA DE COMPENSADO PLASTIFICADO, ESP. 12MM, REAPROVEITAMENTO (5X), EXCLUSIVE ESCORAMENTO</t>
  </si>
  <si>
    <t xml:space="preserve"> 92762 </t>
  </si>
  <si>
    <t>SINAPI</t>
  </si>
  <si>
    <t>ARMAÇÃO DE PILAR OU VIGA DE ESTRUTURA CONVENCIONAL DE CONCRETO ARMADO UTILIZANDO AÇO CA-50 DE 10,0 MM - MONTAGEM. AF_06/2022</t>
  </si>
  <si>
    <t>KG</t>
  </si>
  <si>
    <t xml:space="preserve"> 96543 </t>
  </si>
  <si>
    <t>ARMAÇÃO DE BLOCO, VIGA BALDRAME E SAPATA UTILIZANDO AÇO CA-60 DE 5 MM - MONTAGEM. AF_06/2017</t>
  </si>
  <si>
    <t xml:space="preserve"> ED-8494 </t>
  </si>
  <si>
    <t>CONCRETO ESTRUTURAL, PREPARADO EM OBRA COM BETONEIRA, CONTROLE "A", COM FCK 20MPA, BRITA Nº (1), CONSISTÊNCIA PARA VIBRAÇÃO (FABRICAÇÃO)</t>
  </si>
  <si>
    <t xml:space="preserve"> ED-51097 </t>
  </si>
  <si>
    <t xml:space="preserve"> ED-9320 </t>
  </si>
  <si>
    <t>PISO EM CONCRETO, USINADO CONVENCIONAL, FCK 15MPA, COM TELA SOLDADA NERVURADA TIPO Q-138, ACABAMENTO POLÍDO EM NÍVEL ZERO, ESP. 10CM, INCLUSIVE FORNECIMENTO, LANÇAMENTO, ADENSAMENTO, EXCLUSIVE JUNTA DE DILATAÇÃO</t>
  </si>
  <si>
    <t xml:space="preserve"> ED-50732 </t>
  </si>
  <si>
    <t>EMBOÇO COM ARGAMASSA, TRAÇO 1:6 (CIMENTO E AREIA), ESP. 20MM, APLICAÇÃO MANUAL, INCLUSIVE ARGAMASSA COM PREPARO MECANIZADO, EXCLUSIVE CHAPISCO</t>
  </si>
  <si>
    <t xml:space="preserve"> ED-50459 </t>
  </si>
  <si>
    <t>PINTURA ACRÍLICA PARA PISO EM PASSEIO/SUPERFÍCIE CIMENTADA, DUAS (2) DEMÃOS</t>
  </si>
  <si>
    <t xml:space="preserve"> 100113 </t>
  </si>
  <si>
    <t>SBC</t>
  </si>
  <si>
    <t>COBERTURA EM CHAPA POLICARBONATO ALVEOLAR 10mm</t>
  </si>
  <si>
    <t xml:space="preserve"> ED-20576 </t>
  </si>
  <si>
    <t>Valor Unit.</t>
  </si>
  <si>
    <t>Und.</t>
  </si>
  <si>
    <t xml:space="preserve">SINAPI - 12/2023 SETOP - 08/2023
</t>
  </si>
  <si>
    <t>Descrição dos serviços</t>
  </si>
  <si>
    <t>CORTE DE ÁRVORE COM MOTOSSERRA, DIÂMETRO DO TRONCO ACIMA DE TRINTA (30) CENTÍMETROS ATÉ CINQUENTA (50) CENTÍMETROS, EXCLUSIVE DESTOCAMENTO E AFASTAMENTO</t>
  </si>
  <si>
    <t>ED-50699</t>
  </si>
  <si>
    <t>ED-50697</t>
  </si>
  <si>
    <t>CORTE DE ÁRVORE COM MOTOSSERRA, DIÂMETRO DO TRONCO DE QUINZE (15) CENTÍMETROS ATÉ TRINTA (30) CENTÍMETROS, EXCLUSIVE DESTOCAMENTO E AFASTAMENTO</t>
  </si>
  <si>
    <t>M²</t>
  </si>
  <si>
    <t>M³</t>
  </si>
  <si>
    <t>M</t>
  </si>
  <si>
    <t>UNID.</t>
  </si>
  <si>
    <t>CANTEIROS</t>
  </si>
  <si>
    <t>PISOS E PASSEIO</t>
  </si>
  <si>
    <t>DEMOLIÇÃO DE PISO DE CONCRETO SIMPLES OU SIMILAR DE FORMA MECANIZADA COM MARTELETE, SEM REAPROVEITAMENTO. AF_09/2023.</t>
  </si>
  <si>
    <t>ED-48514</t>
  </si>
  <si>
    <t>ED-48455</t>
  </si>
  <si>
    <t>REMOÇÃO DE LOUÇAS (LAVATÓRIO, BANHEIRA, PIA, VASO SANITÁRIO, TANQUE), COM REAPROVEITAMENTO, INCLUSIVE AFASTAMENTO E EMPILHAMENTO, EXCLUSIVE TRANSPORTE E RETIRADA DO MATERIAL REMOVIDO NÃO REAPROVEITÁVEL</t>
  </si>
  <si>
    <t>ED-48467</t>
  </si>
  <si>
    <t>REMOÇÃO MANUAL DE METAIS COMUNS E ACABAMENTOS ( TORNEIRA, ACABAMENTO PARA REGISTRO, SIFÃO, ENGATE FLEXÍVEL, ETC.), COM REAPROVEITAMENTO, INCLUSIVE AFASTAMENTO E EMPILHAMENTO, EXCLUSIVE TRANSPORTE E RETIRADA DO MATERIAL REMOVIDO NÃO REAPROVEITÁVEL</t>
  </si>
  <si>
    <t>ED-48470</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</si>
  <si>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</si>
  <si>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ED-28348</t>
  </si>
  <si>
    <t>DEMOLIÇÃO MANUAL DE REVESTIMENTO CERÂMICO, AZULEJO OU LADRILHO HIDRÁULICO, INCLUSIVE AFASTAMENTO E EMPILHAMENTO, EXCLUSIVE DEMOLIÇÃO DO REBOCO OU EMBOÇO, TRANSPORTE E RETIRADA DO MATERIAL DEMOLIDO</t>
  </si>
  <si>
    <t>ED-48502</t>
  </si>
  <si>
    <t>DEMOLIÇÃO MANUAL DE PISO CERÂMICO OU LADRILHO HIDRÁULICO, INCLUSIVE AFASTAMENTO E EMPILHAMENTO, EXCLUSIVE DEMOLIÇÃO DE CONTRAPISO, TRANSPORTE E RETIRADA DO MATERIAL DEMOLIDO</t>
  </si>
  <si>
    <t>ED-48480</t>
  </si>
  <si>
    <t>DESTOCAMENTO E AFASTAMENTO DE REMANESCENTE ARBÓREO, INCLUSIVE TRANSPORTE E RETIRADA DO MATERIAL ESCAVADO (EM CAÇAMBA)</t>
  </si>
  <si>
    <t>ED-28163</t>
  </si>
  <si>
    <t>2.1</t>
  </si>
  <si>
    <t>2.2</t>
  </si>
  <si>
    <t>2.3</t>
  </si>
  <si>
    <t>2.4</t>
  </si>
  <si>
    <t>2.5</t>
  </si>
  <si>
    <t>2.6</t>
  </si>
  <si>
    <t>2.7</t>
  </si>
  <si>
    <t>2.8</t>
  </si>
  <si>
    <t>2.9</t>
  </si>
  <si>
    <t>2.10</t>
  </si>
  <si>
    <t>LOCAÇÃO DE CONTAINER COM ISOLAMENTO TÉRMICO, TIPO 3, PARA DEPÓSITO/FERRAMENTARIA DE OBRA, COM MEDIDAS REFERENCIAIS DE (6) METROS COMPRIMENTO, (2,3) METROS LARGURA E (2,5) METROS ALTURA ÚTIL INTERNA, INCLUSIVE LIGAÇÕES ELÉTRICAS INTERNAS, EXCLUSIVE MOBILIZAÇÃO/ DESMOBILIZAÇÃO E LIGAÇÕES PROVISÓRIAS EXTERNAS</t>
  </si>
  <si>
    <t>1.2</t>
  </si>
  <si>
    <t>ED-16350</t>
  </si>
  <si>
    <t>MÊS</t>
  </si>
  <si>
    <t xml:space="preserve">SERVIÇOS PRELIMINARES </t>
  </si>
  <si>
    <t>2.11</t>
  </si>
  <si>
    <t>2.12</t>
  </si>
  <si>
    <t>2.13</t>
  </si>
  <si>
    <t>2.14</t>
  </si>
  <si>
    <t>2.15</t>
  </si>
  <si>
    <t>2.16</t>
  </si>
  <si>
    <t>2.17</t>
  </si>
  <si>
    <t>2.18</t>
  </si>
  <si>
    <t>3.1</t>
  </si>
  <si>
    <t>3.2</t>
  </si>
  <si>
    <t>3.3</t>
  </si>
  <si>
    <t>3.4</t>
  </si>
  <si>
    <t>3.5</t>
  </si>
  <si>
    <t>3.6</t>
  </si>
  <si>
    <t>3.7</t>
  </si>
  <si>
    <t>3.8</t>
  </si>
  <si>
    <t>3.9</t>
  </si>
  <si>
    <t>3.10</t>
  </si>
  <si>
    <t>COMPACTAÇÃO MANUAL DE ATERRO COM SOQUETE, INCLUSIVE ESPALHAMENTO MANUAL.</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</si>
  <si>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</si>
  <si>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CORETO</t>
  </si>
  <si>
    <t xml:space="preserve">DEMOLIÇÃO </t>
  </si>
  <si>
    <t xml:space="preserve">SUPERESTRUTURA </t>
  </si>
  <si>
    <t>3.11</t>
  </si>
  <si>
    <t>3.12</t>
  </si>
  <si>
    <t>3.13</t>
  </si>
  <si>
    <t>3.14</t>
  </si>
  <si>
    <t>3.15</t>
  </si>
  <si>
    <t>ALVENARIA DE VEDAÇÃO COM TIJOLO CERÂMICO FURADO, ESP. 9CM, PARA REVESTIMENTO, INCLUSIVE ARGAMASSA PARA ASSENTAMENTO</t>
  </si>
  <si>
    <t>3.16</t>
  </si>
  <si>
    <t>ED-48231</t>
  </si>
  <si>
    <t>CHAPISCO COM ARGAMASSA, TRAÇO 1:3 (CIMENTO E AREIA), ESP . 5MM, APLICADO EM ALVENARIA/ESTRUTURA DE CONCRETO COM COLHER, INCLUSIVE ARGAMASSA COM PREPARO MECANIZADO</t>
  </si>
  <si>
    <t>3.17</t>
  </si>
  <si>
    <t>ED-50727</t>
  </si>
  <si>
    <t>3.18</t>
  </si>
  <si>
    <t>EMBOÇO, EM ARGAMASSA TRAÇO 1:2:8, PREPARO MECÂNICO, APLICADO MANUALMENTE EM PAREDES INTERNAS DE AMBIENTES COM ÁREA MAIOR QUE 10M², E = 17,5M M, COM TALISCAS. AF_03/2024.</t>
  </si>
  <si>
    <t>REVESTIMENTO COM CERÂMICA APLICADO EM PISO, ACABAMENTO ESMALTADO, AMBIENTE EXTERNO ( ANTIDERRAPANTE), PADRÃO EXTRA, DIMENSÃO DA PEÇA ATÉ 2025 CM2, PEI V, ASSENTAMENTO COM ARGAMASSA INDUSTRIALIZADA, INCLUSIVE REJUNTAMENTO</t>
  </si>
  <si>
    <t>3.19</t>
  </si>
  <si>
    <t>ED-50543</t>
  </si>
  <si>
    <t>REVESTIMENTO COM CERÂMICA APLICADO EM PAREDE, ACABAMENTO ESMALTADO, AMBIENTE INTERNO/EXTERNO, PADRÃO EXTRA, DIMENSÃO DA PEÇA ATÉ 2025 CM2, PEI III, ASSENTAMENTO COM ARGAMASSA INDUSTRIALIZADA, INCLUSIVE REJUNTAMENTO</t>
  </si>
  <si>
    <t>ED-9081</t>
  </si>
  <si>
    <t>3.20</t>
  </si>
  <si>
    <t>3.21</t>
  </si>
  <si>
    <t>APLICAÇÃO MANUAL DE FUNDO SELADOR ACRÍLICO EM PAREDES EXTERNAS DE CASAS. AF_03/2024.</t>
  </si>
  <si>
    <t>PINTURA LÁTEX ACRÍLICA ECONÔMICA, APLICAÇÃO MANUAL EM PAREDES, DUAS DE MÃOS. AF_04/2023</t>
  </si>
  <si>
    <t>3.22</t>
  </si>
  <si>
    <t>COBERTURA EM TELHA CERÂMICA, TIPO FRANCESA, INCLUSIVE FIXAÇÃO, EXCLUSIVE ENGRADAMENTO E MANTA ISOLANTE/ TÉRMICA</t>
  </si>
  <si>
    <t>3.23</t>
  </si>
  <si>
    <t>ED-48419</t>
  </si>
  <si>
    <t>ENGRADAMENTO PARA TELHAS CERÂMICA OU CONCRETO EM MADEIRA PARAJU</t>
  </si>
  <si>
    <t>3.24</t>
  </si>
  <si>
    <t>ED-48407</t>
  </si>
  <si>
    <t>BACIA SANITÁRIA (VASO) DE LOUÇA COM CAIXA ACOPLADA, COR BRANCA, INCLUSIVE ACESSÓRIOS DE FIXAÇÃO/VEDAÇÃO, ENGATE FLEXÍVEL METÁLICO, FORNECIMENTO, INSTALAÇÃO E REJUNTAMENTO</t>
  </si>
  <si>
    <t>3.25</t>
  </si>
  <si>
    <t>ED-50297</t>
  </si>
  <si>
    <t>MICTÓRIO COLETIVO, EM AÇO INOXIDÁVEL, TIPO AISI 304, CHAPA 22, COM DESENVOLVIMENTO DE 1 METRO, INCLUSIVE VÁLVULA DE ESCOAMENTO DE METAL NA COR CROMADA, SIFÃO DE METAL TIPO COPO NA COR CROMADA, FORNECIMENTO E INSTALAÇÃO</t>
  </si>
  <si>
    <t>3.26</t>
  </si>
  <si>
    <t>ED-50285</t>
  </si>
  <si>
    <t>3.27</t>
  </si>
  <si>
    <t>DIVISÓRIA EM GRANITO CINZA ANDORINHA, ESP. 3CM, INCLUSIVE INSTALAÇÃO, FERRAGENS EM LATÃO CROMADO E ACESSÓRIOS</t>
  </si>
  <si>
    <t>3.28</t>
  </si>
  <si>
    <t>ED-48533</t>
  </si>
  <si>
    <t>FOLHA DE PORTA EM MADEIRA, DIMENSÃO (90X210)CM, ACABAMENTO NATURAL PARA PINTURA/VERNIZ, TIPO PRANCHETA/SARRAFEADA, INCLUSIVE ASSENTAMENTO, EXCLUSIVE MARCO, FERRAGENS E PINTURA/VERNIZ</t>
  </si>
  <si>
    <t>3.29</t>
  </si>
  <si>
    <t>ED-49588</t>
  </si>
  <si>
    <t>CPU</t>
  </si>
  <si>
    <t>3.30</t>
  </si>
  <si>
    <t>3.31</t>
  </si>
  <si>
    <t>PORTA PALHETADA EM ALUMÍNIO, COM TRAVA LIVRE/OCUPADO, LINHA 25, DIMENSÕES 0,70 X 1,60 M, COMPLETA.</t>
  </si>
  <si>
    <t>PORTA PALHETADA EM ALUMÍNIO, COM TRAVA LIVRE/OCUPADO, LINHA 25, DIMENSÕES 0,90 X 1,60 M, COMPLETA.</t>
  </si>
  <si>
    <t>BANCADA EM GRANITO, COR CINZA ANDORINHA, ESP. 2CM, ACABAMENTO POLIDO, APOIADA EM CONSOLE DE METALON ( 50X30)MM, EXCLUSIVE RODABANCA/FRONTÃO, TESTEIRA/FAIXA, FURO EM BANCADA, CUBA METÁLICA, VÁLVULA, SIFÃO, TORNEIRA E ENGATE FLEXÍVEL</t>
  </si>
  <si>
    <t>ED-21631</t>
  </si>
  <si>
    <t>CUBA DE LOUÇA BRANCA DE EMBUTIR, FORMATO OVAL, INCLUSIVE VÁLVULA DE ESCOAMENTO DE METAL COM ACABAMENTO CROMADO, SIFÃO DE METAL TIPO COPO COM ACABAMENTO CROMADO, FORNECIMENTO E INSTALAÇÃO</t>
  </si>
  <si>
    <t>3.32</t>
  </si>
  <si>
    <t>ED-50279</t>
  </si>
  <si>
    <t>TORNEIRA METÁLICA PARA LAVATÓRIO, ABERTURA 1/4 DE VOLTA, ACABAMENTO CROMADO, COM AREJADOR, APLICAÇÃO DE MESA , INCLUSIVE ENGATE FLEXÍVEL METÁLICO, FORNECIMENTO E INSTALAÇÃO</t>
  </si>
  <si>
    <t>3.33</t>
  </si>
  <si>
    <t>ED-50330</t>
  </si>
  <si>
    <t xml:space="preserve">QUIOQUES </t>
  </si>
  <si>
    <t>PLANILHA ORÇAMENTÁRIA</t>
  </si>
  <si>
    <t>3.34</t>
  </si>
  <si>
    <t>3.35</t>
  </si>
  <si>
    <t>3.36</t>
  </si>
  <si>
    <t>PISOS E PASSEIOS</t>
  </si>
  <si>
    <t>PISO EM GRANILITE/MARMORITE, ESP. 8MM, ACABAMENTO LAVADO TIPO FULGET, COR NATURAL, MODULAÇÃO DE 1X1M, INCLUSO JUNTA PLÁSTICA</t>
  </si>
  <si>
    <t>3.37</t>
  </si>
  <si>
    <t>ED-50616</t>
  </si>
  <si>
    <t>3.38</t>
  </si>
  <si>
    <t xml:space="preserve">EXECUÇÃO DE PASSEIO (CALÇADA) OU PISO DE CONCRETO COM CONCRETO MOLDADO IN LOCO, FEITO EM OBRA, ACABAMENTO CONVENCIONAL, ESPESSURA 6 CM, ARMADO. AF_08/2022. </t>
  </si>
  <si>
    <t>M2</t>
  </si>
  <si>
    <t xml:space="preserve">EXECUÇÃO DE PASSEIO EM PISO INTERTRAVADO, COM BLOCO RETANGULAR COR NATURAL DE 20 X 10 CM, ESPESSURA 6 CM. AF_10/2022. </t>
  </si>
  <si>
    <t>3.39</t>
  </si>
  <si>
    <t>PISO PODOTÁTIL DE BORRACHA, DIRECIONAL, ESP. 5MM, COLORIDA, ASSENTAMENTO COM COLA DE CONTATO, INCLUSIVE FORNECIMENTO E INSTALAÇÃO</t>
  </si>
  <si>
    <t>3.40</t>
  </si>
  <si>
    <t>ED-50624</t>
  </si>
  <si>
    <t>PINTURA EPÓXI EM PISO, DUAS (2) DEMÃOS, INCLUSIVE UMA (1) DEMÃO DE PRIMER EPÓXI</t>
  </si>
  <si>
    <t>3.41</t>
  </si>
  <si>
    <t>ED-9934</t>
  </si>
  <si>
    <t>INSTALAÇÃO ELÉTRICA</t>
  </si>
  <si>
    <t>4.1</t>
  </si>
  <si>
    <t>SERVIÇOS COMPLEMENTARES</t>
  </si>
  <si>
    <t>LIMPEZA FINAL DE OBRA</t>
  </si>
  <si>
    <t>BANCO EM CONCRETO APARENTE, TIPO-2, PADRÃO SEE-MG, SEM ENCOSTO, POLIDO COM ACABAMENTO EM VERNIZ, ESP. 5CM, COMPRIMENTO 150CM, LARGURA 40CM, ALTURA 45CM, EXCLUSIVE FIXAÇÃO EM PISO</t>
  </si>
  <si>
    <t>5.1</t>
  </si>
  <si>
    <t>ED-15451</t>
  </si>
  <si>
    <t>INSTALAÇÃO DE LIXEIRA METÁLICA DUPLA, CAPACIDADE DE 60 L, EM TUBO DE AÇO CARBONO E CESTOS EM CHAPA DE AÇO COM PINTURA ELETROSTÁTICA, SOBRE PISO DE CONCRETO EXISTENTE. AF_11/2021.</t>
  </si>
  <si>
    <t>5.2</t>
  </si>
  <si>
    <t>INSTALAÇÃO DE PERGOLADO DE MADEIRA, EM MAÇARANDUBA, ANGELIM OU EQUIVALENTE DA REGIÃO, FIXADO COM CONCRETO SOBRE PISO DE CONCRETO EXISTENTE AF_11/2021.</t>
  </si>
  <si>
    <t>5.3</t>
  </si>
  <si>
    <t>6.1</t>
  </si>
  <si>
    <t>DER - ES</t>
  </si>
  <si>
    <t>SANITÁRIOS</t>
  </si>
  <si>
    <t>QUIOSQUE E SANITÁRIOS</t>
  </si>
  <si>
    <t>Valor Unit c/ BDI</t>
  </si>
  <si>
    <t>Limpeza geral de obras (quadras, praças e jardins)</t>
  </si>
  <si>
    <t>MEMORIAL DE CÁLCULO</t>
  </si>
  <si>
    <t>MEMÓRIA DE CÁLCULO</t>
  </si>
  <si>
    <t>QUANT.</t>
  </si>
  <si>
    <t>DESCRIÇÃO DOS SERVIÇOS</t>
  </si>
  <si>
    <t>1,20 * 2,40 = 2,88</t>
  </si>
  <si>
    <t>CONFORME PROJETO ARQUITETÔNICO</t>
  </si>
  <si>
    <t>29,10 * 1,25 *0,15 = 5,45</t>
  </si>
  <si>
    <t xml:space="preserve">(3,14 * 0,15² * 3,65 * 6) =1,54 </t>
  </si>
  <si>
    <t>(25,80 * 2,0) + (25,0 * 2,0) + (22,80 * 2,0) + (34,80) + (24,48) = 206,48</t>
  </si>
  <si>
    <t>206,48 * 0,15 * 0,90 = 27,87</t>
  </si>
  <si>
    <t>((23,50 * 2,0) + (27,16 * 4) + (47,85)) * (0,90) = 183,14</t>
  </si>
  <si>
    <t xml:space="preserve"> 5 UNIDADES</t>
  </si>
  <si>
    <t>5 UNIDADES</t>
  </si>
  <si>
    <t>10 UNIDADES</t>
  </si>
  <si>
    <t>(25,92 + 33,84) = 59,76</t>
  </si>
  <si>
    <t>6 UNIDADES</t>
  </si>
  <si>
    <t>4 UNIDADES</t>
  </si>
  <si>
    <t>(3,0 * 1,80) = 5,40</t>
  </si>
  <si>
    <t>(8,30 *3,0 * 2,0) = 49,80</t>
  </si>
  <si>
    <t>(8,30 * 2) = 16,60</t>
  </si>
  <si>
    <t>(16,0 * 0,50 * 2,0) = 16,00</t>
  </si>
  <si>
    <t>(16,0*6,0*0,617) = 59,25</t>
  </si>
  <si>
    <t>(16,0*0,15) = 107   (116,00 * 1,16 * 0,154) = 19,11</t>
  </si>
  <si>
    <t>(16,0 * 0,50 * 0,15) = 1,20</t>
  </si>
  <si>
    <t>(3,0 * 5,0 * 0,45) = 6,75</t>
  </si>
  <si>
    <t>(3,0 * 5,0) = 15,00</t>
  </si>
  <si>
    <t>(16,00 * 0,50) = 8,0</t>
  </si>
  <si>
    <t>(16,0 * 0,50) + (16,0 * 0,30) = 12,80</t>
  </si>
  <si>
    <t>(3,0 * 5,0 ) = 15,00</t>
  </si>
  <si>
    <t>1 UNIDADE</t>
  </si>
  <si>
    <t>2 UNIDADES</t>
  </si>
  <si>
    <t>3 UNIDADES</t>
  </si>
  <si>
    <t>((1620,39 - (226,04+25,92+33,84)) * (0,06) = 80,07</t>
  </si>
  <si>
    <t>TOTAL GERAL (R$)</t>
  </si>
  <si>
    <t>(0,15 * 0,30 * 2,0 * 9,0) +( 0,90 * 4,0 * 2,0) = 8,01</t>
  </si>
  <si>
    <t xml:space="preserve">(0,80 * 0,80 * 0,30 * 2) +( 0,15 * 0,30 * 9,0 * 2,0) = 1,19 </t>
  </si>
  <si>
    <t>(9,0 + 9,0 + 8,0) / (0,15) = 173,33   (173,33 * 0,76 * 0,154) = 20,28</t>
  </si>
  <si>
    <t>((9,0 + 9,0 + 8,0) * (4,0 * 0,617))  + (0,90 * 6,0 * 2,0 *0,617) = 70,82</t>
  </si>
  <si>
    <t>(3,0 * 3,0 * 0,20) = 1,80</t>
  </si>
  <si>
    <t>(9,0 * 3,0) = 27,00</t>
  </si>
  <si>
    <t>(9,0 * 3,0 * 2,0 ) = 54,00</t>
  </si>
  <si>
    <t>(49,80 + 27,00) = 76,80</t>
  </si>
  <si>
    <t>(16,60 + 9,0) = 25,60</t>
  </si>
  <si>
    <t>(22,50 * 3,0) = 67,50</t>
  </si>
  <si>
    <t>(1,50 * 0,60 *2,0 ) = 1,80</t>
  </si>
  <si>
    <t>(1,80 * 1,0 * 3,0) = 5,40</t>
  </si>
  <si>
    <t>(14,20 * 3,0 * 2,0 * 2,0) = 170,40</t>
  </si>
  <si>
    <t>((1620,39 - (226,04+25,92+33,84 + 274,72)) = 1059,84</t>
  </si>
  <si>
    <t xml:space="preserve"> PISO DE CONCRETO COM CONCRETO MOLDADO IN LOCO, FEITO EM OBRA, ACABAMENTO CONVENCIONAL, ESPESSURA 6 CM, ARMADO. AF_08/2022. </t>
  </si>
  <si>
    <t>(165,50 * 0,25) = 41,37</t>
  </si>
  <si>
    <t>(9,32 + 52,99 + 31,70 + 71,29 + 42,52) = 207,82</t>
  </si>
  <si>
    <t>25 UNIDADES</t>
  </si>
  <si>
    <t>(3,60 * 3,20) + (3,50 * 3,20) = 22,72</t>
  </si>
  <si>
    <t>POSTE TELECÔNICO RETO, H = 9,00 M EM AÇO GALVANIZADO , ( LIVRE)</t>
  </si>
  <si>
    <t>ED-49497</t>
  </si>
  <si>
    <t>4.2</t>
  </si>
  <si>
    <t>LUMINÁRIA DE LED PARA ILUMINAÇÃO PÚBLICA, DE 98 W ATÉ 137 W - FORNECIMENTO E INSTALAÇÃO. AF_08/2020</t>
  </si>
  <si>
    <t>4.3</t>
  </si>
  <si>
    <t>BRAÇO PARA ILUMINAÇÃO PÚBLICA, EM TUBO DE AÇO GALVANIZADO, COMPRIMENTO DE 1,50 M, PARA FIXAÇÃO EM POSTE METÁLICO - FORNECIMENTO E INSTALAÇÃO. AF_08/2020</t>
  </si>
  <si>
    <t>QUADRO DE DISTRIBUIÇÃO PARA 12 MÓDULOS COM BARRAMENTO E CHAVE</t>
  </si>
  <si>
    <t>4.4</t>
  </si>
  <si>
    <t>4.5</t>
  </si>
  <si>
    <t>ENTRADA DE ENERGIA AÉREA, TIPO C2, PADRÃO CEMIG, CARGA INSTALADA DE 15,1KVA ATÉ 23KVA, TRIFÁSICO, COM SAÍDA SUBTERRÂNEA, INCLUSIVE POSTE, CAIXA PARA MEDIDOR, DISJUNTOR, BARRAMENTO, ATERRAMENTO E ACESSÓRIOS</t>
  </si>
  <si>
    <t>ED-20582</t>
  </si>
  <si>
    <t>LUMINÁRIA TIPO SPOT, DE SOBREPOR, COM 1 LÂMPADA FLUORESCENTE DE 15 W, SEM REATOR - FORNECIMENTO E INSTALAÇÃO. AF_02/2020</t>
  </si>
  <si>
    <t>4.6</t>
  </si>
  <si>
    <t>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</si>
  <si>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4.7</t>
  </si>
  <si>
    <t>ED-50232</t>
  </si>
  <si>
    <t>68 UNIDADES</t>
  </si>
  <si>
    <t>12 UNIDADES</t>
  </si>
  <si>
    <t>ATAÍDE LUIS DE OLIVEIRA</t>
  </si>
  <si>
    <t>CREA - MG 151045/D</t>
  </si>
  <si>
    <t>PREFEITO</t>
  </si>
  <si>
    <t>______________________________________________</t>
  </si>
  <si>
    <t>_________________________________________</t>
  </si>
  <si>
    <t>___________________________________</t>
  </si>
  <si>
    <t>_____________________________________________</t>
  </si>
  <si>
    <t>__________________________________________</t>
  </si>
  <si>
    <t>5.4</t>
  </si>
  <si>
    <t>DANIEL GUIMARÃES SATHLER</t>
  </si>
  <si>
    <t xml:space="preserve">4 MESES </t>
  </si>
  <si>
    <t>CRONOGRAMA FÍSICO FINANCEIRO</t>
  </si>
  <si>
    <t>ITEM</t>
  </si>
  <si>
    <t>ESPECIFICAÇÃO DO SERVIÇO</t>
  </si>
  <si>
    <t>VALOR (R$)</t>
  </si>
  <si>
    <t>UNIDADE</t>
  </si>
  <si>
    <t>PERÍODO DE EXECUÇÃO</t>
  </si>
  <si>
    <t>1º MÊS</t>
  </si>
  <si>
    <t>2º MÊS</t>
  </si>
  <si>
    <t>1</t>
  </si>
  <si>
    <t>SERVIÇOS PRELIMINARES</t>
  </si>
  <si>
    <t>%</t>
  </si>
  <si>
    <t>R$</t>
  </si>
  <si>
    <t>2</t>
  </si>
  <si>
    <t>3</t>
  </si>
  <si>
    <t>Total Mensal</t>
  </si>
  <si>
    <t>Total Acumulado</t>
  </si>
  <si>
    <t>CREA MG 151045/D</t>
  </si>
  <si>
    <t>3º MÊS</t>
  </si>
  <si>
    <t>4º MÊS</t>
  </si>
  <si>
    <t>________________________________________</t>
  </si>
  <si>
    <t>4</t>
  </si>
  <si>
    <t>5</t>
  </si>
  <si>
    <t>6</t>
  </si>
  <si>
    <t>DEMOLIÇÃO</t>
  </si>
  <si>
    <t>SUPERESTRUTURA</t>
  </si>
  <si>
    <t>LIMPEZA DE OBRA</t>
  </si>
  <si>
    <t>OBRA: REFORMA E REVITALIZAÇÃO PRAÇA REVERENDO CÍCERO SIQUEIRA</t>
  </si>
  <si>
    <t>OBRA: REFORMA E REVITALIZAÇÃO DA PRAÇA REVERENDO CÍCERO SIQUEIRA                                                                                                                                                                                                                                                                ALTO JEQUITIBÁ - MG</t>
  </si>
  <si>
    <t>1.3</t>
  </si>
  <si>
    <t>TAPUME FIXO DE PROTEÇÃO PARA FECHAMENTO DE OBRA EM TELHA METÁLICA GALVANIZADA, TIPO TRAPEZOIDAL, ESP. 0,5MM, COM MÓDULO NA DIMENSÃO DE (300X220)CM, COM REAPROVEITAMENTO, EXCLUSIVE PINTURA ESMALTE, INCLUSIVE PONTALETE E FIXAÇÃO</t>
  </si>
  <si>
    <t>ED-29823</t>
  </si>
  <si>
    <t>(27,80 + 69,30 + 21,30 + 47,10) * (2,0) = 331,00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</si>
</sst>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
    <numFmt numFmtId="165" formatCode="&quot;R$&quot;\ #,##0.00"/>
  </numFmts>
  <fonts count="28"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b/>
      <sz val="10"/>
      <color rgb="FF000000"/>
      <name val="Arial"/>
      <family val="2"/>
    </font>
    <font>
      <sz val="10"/>
      <color rgb="FF000000"/>
      <name val="Arial"/>
      <family val="2"/>
    </font>
    <font>
      <sz val="10"/>
      <name val="Arial"/>
      <family val="2"/>
    </font>
    <font>
      <b/>
      <sz val="7"/>
      <name val="Arial"/>
      <family val="2"/>
    </font>
    <font>
      <sz val="7"/>
      <name val="Arial"/>
      <family val="2"/>
    </font>
    <font>
      <sz val="8"/>
      <name val="Arial"/>
      <family val="2"/>
    </font>
    <font>
      <b/>
      <sz val="8"/>
      <name val="Arial"/>
      <family val="2"/>
    </font>
    <font>
      <sz val="8"/>
      <color indexed="8"/>
      <name val="Arial"/>
      <family val="2"/>
    </font>
    <font>
      <b/>
      <sz val="8"/>
      <color indexed="8"/>
      <name val="Arial"/>
      <family val="2"/>
    </font>
  </fonts>
  <fills count="1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tint="-0.249977111117893"/>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81">
    <xf numFmtId="0" fontId="0" fillId="0" borderId="0" xfId="0"/>
    <xf numFmtId="0" fontId="0" fillId="0" borderId="0" xfId="0"/>
    <xf numFmtId="0" fontId="2" fillId="2" borderId="1" xfId="0" applyFont="1" applyFill="1" applyBorder="1" applyAlignment="1">
      <alignment horizontal="left" vertical="top" wrapText="1"/>
    </xf>
    <xf numFmtId="0" fontId="14" fillId="7" borderId="4" xfId="0" applyFont="1" applyFill="1" applyBorder="1" applyAlignment="1">
      <alignment horizontal="left" vertical="top" wrapText="1"/>
    </xf>
    <xf numFmtId="0" fontId="15" fillId="8" borderId="4" xfId="0" applyFont="1" applyFill="1" applyBorder="1" applyAlignment="1">
      <alignment horizontal="center" vertical="top" wrapText="1"/>
    </xf>
    <xf numFmtId="0" fontId="15" fillId="8" borderId="0" xfId="0" applyFont="1" applyFill="1" applyBorder="1" applyAlignment="1">
      <alignment horizontal="center" vertical="top" wrapText="1"/>
    </xf>
    <xf numFmtId="0" fontId="15" fillId="8" borderId="5" xfId="0" applyFont="1" applyFill="1" applyBorder="1" applyAlignment="1">
      <alignment horizontal="center" vertical="top" wrapText="1"/>
    </xf>
    <xf numFmtId="0" fontId="14" fillId="7" borderId="0"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left" vertical="center" wrapText="1"/>
    </xf>
    <xf numFmtId="0" fontId="14" fillId="7" borderId="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2" fillId="4" borderId="12" xfId="0" applyFont="1" applyFill="1" applyBorder="1" applyAlignment="1">
      <alignment horizontal="left" vertical="center" wrapText="1"/>
    </xf>
    <xf numFmtId="0" fontId="2" fillId="5" borderId="12"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4" fillId="6" borderId="12" xfId="0" applyFont="1" applyFill="1" applyBorder="1" applyAlignment="1">
      <alignment horizontal="right" vertical="center" wrapText="1"/>
    </xf>
    <xf numFmtId="0" fontId="5" fillId="12" borderId="12" xfId="0" applyFont="1" applyFill="1" applyBorder="1" applyAlignment="1">
      <alignment horizontal="center" vertical="center" wrapText="1"/>
    </xf>
    <xf numFmtId="0" fontId="5" fillId="12" borderId="12" xfId="0" applyFont="1" applyFill="1" applyBorder="1" applyAlignment="1">
      <alignment horizontal="left" vertical="top" wrapText="1"/>
    </xf>
    <xf numFmtId="0" fontId="5" fillId="12" borderId="12" xfId="0" applyFont="1" applyFill="1" applyBorder="1" applyAlignment="1">
      <alignment horizontal="left" vertical="center" wrapText="1"/>
    </xf>
    <xf numFmtId="0" fontId="6" fillId="12" borderId="12" xfId="0" applyFont="1" applyFill="1" applyBorder="1" applyAlignment="1">
      <alignment horizontal="center" vertical="top" wrapText="1"/>
    </xf>
    <xf numFmtId="0" fontId="5" fillId="12" borderId="12" xfId="0" applyFont="1" applyFill="1" applyBorder="1" applyAlignment="1">
      <alignment horizontal="center" vertical="top" wrapText="1"/>
    </xf>
    <xf numFmtId="4" fontId="7" fillId="12" borderId="12" xfId="0" applyNumberFormat="1" applyFont="1" applyFill="1" applyBorder="1" applyAlignment="1">
      <alignment horizontal="center" vertical="center" wrapText="1"/>
    </xf>
    <xf numFmtId="164" fontId="8" fillId="12" borderId="12" xfId="0" applyNumberFormat="1" applyFont="1" applyFill="1" applyBorder="1" applyAlignment="1">
      <alignment horizontal="right" vertical="top" wrapText="1"/>
    </xf>
    <xf numFmtId="0" fontId="9" fillId="0" borderId="12"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9" fillId="0" borderId="12" xfId="0" applyFont="1" applyFill="1" applyBorder="1" applyAlignment="1">
      <alignment horizontal="left" vertical="center" wrapText="1"/>
    </xf>
    <xf numFmtId="4" fontId="12" fillId="0" borderId="12" xfId="0" applyNumberFormat="1" applyFont="1" applyFill="1" applyBorder="1" applyAlignment="1">
      <alignment horizontal="center" vertical="center" wrapText="1"/>
    </xf>
    <xf numFmtId="0" fontId="17" fillId="0" borderId="12" xfId="0" applyFont="1" applyBorder="1" applyAlignment="1">
      <alignment wrapText="1"/>
    </xf>
    <xf numFmtId="2" fontId="11" fillId="0" borderId="12" xfId="0" applyNumberFormat="1" applyFont="1" applyFill="1" applyBorder="1" applyAlignment="1">
      <alignment horizontal="center" vertical="center" wrapText="1"/>
    </xf>
    <xf numFmtId="0" fontId="19" fillId="12" borderId="12" xfId="0" applyFont="1" applyFill="1" applyBorder="1" applyAlignment="1">
      <alignment horizontal="center" vertical="center" wrapText="1"/>
    </xf>
    <xf numFmtId="0" fontId="11" fillId="12" borderId="12"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19" fillId="12" borderId="12" xfId="0" applyFont="1" applyFill="1" applyBorder="1" applyAlignment="1">
      <alignment horizontal="left" vertical="center" wrapText="1"/>
    </xf>
    <xf numFmtId="4" fontId="12" fillId="12" borderId="12" xfId="0" applyNumberFormat="1" applyFont="1" applyFill="1" applyBorder="1" applyAlignment="1">
      <alignment horizontal="center" vertical="center" wrapText="1"/>
    </xf>
    <xf numFmtId="4" fontId="19" fillId="12" borderId="12" xfId="0" applyNumberFormat="1" applyFont="1" applyFill="1" applyBorder="1" applyAlignment="1">
      <alignment horizontal="center" vertical="center" wrapText="1"/>
    </xf>
    <xf numFmtId="164" fontId="13" fillId="12" borderId="12" xfId="0" applyNumberFormat="1" applyFont="1" applyFill="1" applyBorder="1" applyAlignment="1">
      <alignment horizontal="right" vertical="top" wrapText="1"/>
    </xf>
    <xf numFmtId="0" fontId="20" fillId="12" borderId="12" xfId="0" applyFont="1" applyFill="1" applyBorder="1" applyAlignment="1">
      <alignment horizontal="left" vertical="center" wrapText="1"/>
    </xf>
    <xf numFmtId="0" fontId="6" fillId="12" borderId="12" xfId="0" applyFont="1" applyFill="1" applyBorder="1" applyAlignment="1">
      <alignment horizontal="center" vertical="center" wrapText="1"/>
    </xf>
    <xf numFmtId="0" fontId="0" fillId="0" borderId="12" xfId="0" applyFill="1" applyBorder="1" applyAlignment="1">
      <alignment vertical="center" wrapText="1"/>
    </xf>
    <xf numFmtId="0" fontId="0" fillId="0" borderId="12" xfId="0" applyFill="1" applyBorder="1" applyAlignment="1">
      <alignment wrapText="1"/>
    </xf>
    <xf numFmtId="0" fontId="17" fillId="0" borderId="12" xfId="0" applyFont="1" applyBorder="1" applyAlignment="1">
      <alignment vertical="center" wrapText="1"/>
    </xf>
    <xf numFmtId="0" fontId="9" fillId="12" borderId="12" xfId="0" applyFont="1" applyFill="1" applyBorder="1" applyAlignment="1">
      <alignment horizontal="left" vertical="center" wrapText="1"/>
    </xf>
    <xf numFmtId="0" fontId="10" fillId="12" borderId="12" xfId="0" applyFont="1" applyFill="1" applyBorder="1" applyAlignment="1">
      <alignment horizontal="center" vertical="center" wrapText="1"/>
    </xf>
    <xf numFmtId="0" fontId="21" fillId="0" borderId="12" xfId="0" applyFont="1" applyBorder="1" applyAlignment="1">
      <alignment vertical="center" wrapText="1"/>
    </xf>
    <xf numFmtId="0" fontId="20" fillId="0" borderId="12"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1" fillId="0" borderId="12" xfId="0" applyFont="1" applyBorder="1" applyAlignment="1">
      <alignment wrapText="1"/>
    </xf>
    <xf numFmtId="0" fontId="20" fillId="0" borderId="12" xfId="0" applyFont="1" applyBorder="1" applyAlignment="1">
      <alignment vertical="center"/>
    </xf>
    <xf numFmtId="0" fontId="18" fillId="11" borderId="1" xfId="0" applyFont="1" applyFill="1" applyBorder="1" applyAlignment="1">
      <alignment horizontal="center" vertical="top" wrapText="1"/>
    </xf>
    <xf numFmtId="0" fontId="18" fillId="11" borderId="2" xfId="0" applyFont="1" applyFill="1" applyBorder="1" applyAlignment="1">
      <alignment horizontal="center" vertical="top" wrapText="1"/>
    </xf>
    <xf numFmtId="0" fontId="18" fillId="11" borderId="3" xfId="0" applyFont="1" applyFill="1" applyBorder="1" applyAlignment="1">
      <alignment horizontal="center" vertical="top" wrapText="1"/>
    </xf>
    <xf numFmtId="2" fontId="20" fillId="0" borderId="12" xfId="0" applyNumberFormat="1" applyFont="1" applyFill="1" applyBorder="1" applyAlignment="1">
      <alignment horizontal="center" vertical="center" wrapText="1"/>
    </xf>
    <xf numFmtId="2" fontId="6" fillId="12" borderId="12" xfId="0" applyNumberFormat="1" applyFont="1" applyFill="1" applyBorder="1" applyAlignment="1">
      <alignment horizontal="center" vertical="center" wrapText="1"/>
    </xf>
    <xf numFmtId="2" fontId="11" fillId="12" borderId="12" xfId="0" applyNumberFormat="1" applyFont="1" applyFill="1" applyBorder="1" applyAlignment="1">
      <alignment horizontal="center" vertical="center" wrapText="1"/>
    </xf>
    <xf numFmtId="0" fontId="21" fillId="0" borderId="12" xfId="0" applyFont="1" applyFill="1" applyBorder="1" applyAlignment="1">
      <alignment vertical="center" wrapText="1"/>
    </xf>
    <xf numFmtId="4" fontId="20" fillId="12" borderId="12" xfId="0" applyNumberFormat="1" applyFont="1" applyFill="1" applyBorder="1" applyAlignment="1">
      <alignment horizontal="center" vertical="center" wrapText="1"/>
    </xf>
    <xf numFmtId="0" fontId="17" fillId="0" borderId="0" xfId="0" applyFont="1" applyAlignment="1">
      <alignment vertical="center"/>
    </xf>
    <xf numFmtId="0" fontId="20" fillId="0" borderId="0" xfId="0" applyFont="1" applyAlignment="1">
      <alignment vertical="center" wrapText="1"/>
    </xf>
    <xf numFmtId="0" fontId="20" fillId="0" borderId="12" xfId="0" applyFont="1" applyBorder="1" applyAlignment="1">
      <alignment vertical="center" wrapText="1"/>
    </xf>
    <xf numFmtId="0" fontId="17" fillId="0" borderId="0" xfId="0" applyFont="1" applyAlignment="1">
      <alignment vertical="center" wrapText="1"/>
    </xf>
    <xf numFmtId="164" fontId="13" fillId="12" borderId="12" xfId="0" applyNumberFormat="1" applyFont="1" applyFill="1" applyBorder="1" applyAlignment="1">
      <alignment horizontal="center" vertical="center" wrapText="1"/>
    </xf>
    <xf numFmtId="164" fontId="20" fillId="12" borderId="12" xfId="0" applyNumberFormat="1" applyFont="1" applyFill="1" applyBorder="1" applyAlignment="1">
      <alignment horizontal="center" vertical="center" wrapText="1"/>
    </xf>
    <xf numFmtId="164" fontId="13" fillId="0" borderId="12" xfId="0" applyNumberFormat="1" applyFont="1" applyFill="1" applyBorder="1" applyAlignment="1">
      <alignment horizontal="center" vertical="center" wrapText="1"/>
    </xf>
    <xf numFmtId="164" fontId="20" fillId="0" borderId="12" xfId="0" applyNumberFormat="1" applyFont="1" applyFill="1" applyBorder="1" applyAlignment="1">
      <alignment horizontal="center" vertical="center" wrapText="1"/>
    </xf>
    <xf numFmtId="0" fontId="18" fillId="11" borderId="6" xfId="0" applyFont="1" applyFill="1" applyBorder="1" applyAlignment="1">
      <alignment vertical="top" wrapText="1"/>
    </xf>
    <xf numFmtId="0" fontId="0" fillId="0" borderId="7" xfId="0" applyBorder="1" applyAlignment="1"/>
    <xf numFmtId="0" fontId="0" fillId="0" borderId="8" xfId="0" applyBorder="1" applyAlignment="1"/>
    <xf numFmtId="0" fontId="17" fillId="10" borderId="0" xfId="0" applyFont="1" applyFill="1" applyBorder="1" applyAlignment="1">
      <alignment horizontal="center" wrapText="1"/>
    </xf>
    <xf numFmtId="0" fontId="16" fillId="9" borderId="0" xfId="0" applyFont="1" applyFill="1" applyBorder="1" applyAlignment="1">
      <alignment vertical="top" wrapText="1"/>
    </xf>
    <xf numFmtId="0" fontId="14" fillId="9" borderId="3" xfId="0" applyFont="1" applyFill="1" applyBorder="1" applyAlignment="1">
      <alignment wrapText="1"/>
    </xf>
    <xf numFmtId="0" fontId="16" fillId="9" borderId="4" xfId="0" applyFont="1" applyFill="1" applyBorder="1" applyAlignment="1">
      <alignment vertical="top" wrapText="1"/>
    </xf>
    <xf numFmtId="0" fontId="14" fillId="8" borderId="0" xfId="0" applyFont="1" applyFill="1" applyBorder="1" applyAlignment="1">
      <alignment horizontal="center" wrapText="1"/>
    </xf>
    <xf numFmtId="0" fontId="0" fillId="0" borderId="7" xfId="0" applyBorder="1" applyAlignment="1">
      <alignment horizontal="center" vertical="top"/>
    </xf>
    <xf numFmtId="0" fontId="22" fillId="0" borderId="1" xfId="0" applyFont="1" applyBorder="1" applyAlignment="1">
      <alignment vertical="center"/>
    </xf>
    <xf numFmtId="0" fontId="23" fillId="0" borderId="6" xfId="0" applyFont="1" applyBorder="1"/>
    <xf numFmtId="0" fontId="23" fillId="0" borderId="7" xfId="0" applyFont="1" applyBorder="1"/>
    <xf numFmtId="0" fontId="23" fillId="0" borderId="8" xfId="0" applyFont="1" applyBorder="1"/>
    <xf numFmtId="0" fontId="23" fillId="0" borderId="1" xfId="0" applyFont="1" applyBorder="1"/>
    <xf numFmtId="0" fontId="23" fillId="0" borderId="2" xfId="0" applyFont="1" applyBorder="1"/>
    <xf numFmtId="0" fontId="23" fillId="0" borderId="3" xfId="0" applyFont="1" applyBorder="1"/>
    <xf numFmtId="0" fontId="23" fillId="0" borderId="4" xfId="0" applyFont="1" applyBorder="1"/>
    <xf numFmtId="0" fontId="22" fillId="0" borderId="0" xfId="0" applyFont="1"/>
    <xf numFmtId="0" fontId="23" fillId="0" borderId="5" xfId="0" applyFont="1" applyBorder="1"/>
    <xf numFmtId="0" fontId="22" fillId="0" borderId="0" xfId="0" applyFont="1" applyAlignment="1">
      <alignment horizontal="center"/>
    </xf>
    <xf numFmtId="0" fontId="22" fillId="0" borderId="7" xfId="0" applyFont="1" applyBorder="1" applyAlignment="1">
      <alignment horizontal="center"/>
    </xf>
    <xf numFmtId="0" fontId="24" fillId="0" borderId="0" xfId="0" applyFont="1" applyAlignment="1">
      <alignment horizontal="center"/>
    </xf>
    <xf numFmtId="0" fontId="24" fillId="0" borderId="0" xfId="0" applyFont="1"/>
    <xf numFmtId="0" fontId="24" fillId="0" borderId="7" xfId="0" applyFont="1" applyBorder="1" applyAlignment="1">
      <alignment horizontal="center"/>
    </xf>
    <xf numFmtId="0" fontId="24" fillId="0" borderId="7" xfId="0" applyFont="1" applyBorder="1"/>
    <xf numFmtId="0" fontId="25" fillId="12" borderId="15" xfId="1" applyFont="1" applyFill="1" applyBorder="1" applyAlignment="1">
      <alignment horizontal="center" vertical="distributed"/>
    </xf>
    <xf numFmtId="10" fontId="24" fillId="0" borderId="16" xfId="2" applyNumberFormat="1" applyFont="1" applyFill="1" applyBorder="1" applyAlignment="1">
      <alignment vertical="distributed"/>
    </xf>
    <xf numFmtId="10" fontId="24" fillId="0" borderId="17" xfId="3" applyNumberFormat="1" applyFont="1" applyFill="1" applyBorder="1" applyAlignment="1">
      <alignment horizontal="center" vertical="distributed"/>
    </xf>
    <xf numFmtId="10" fontId="24" fillId="0" borderId="17" xfId="3" applyNumberFormat="1" applyFont="1" applyFill="1" applyBorder="1" applyAlignment="1">
      <alignment horizontal="center" vertical="center"/>
    </xf>
    <xf numFmtId="10" fontId="24" fillId="0" borderId="16" xfId="3" applyNumberFormat="1" applyFont="1" applyFill="1" applyBorder="1" applyAlignment="1">
      <alignment horizontal="center" vertical="center"/>
    </xf>
    <xf numFmtId="43" fontId="24" fillId="0" borderId="15" xfId="2" applyFont="1" applyFill="1" applyBorder="1" applyAlignment="1">
      <alignment vertical="distributed"/>
    </xf>
    <xf numFmtId="43" fontId="24" fillId="0" borderId="18" xfId="2" applyFont="1" applyFill="1" applyBorder="1" applyAlignment="1">
      <alignment horizontal="center" vertical="distributed"/>
    </xf>
    <xf numFmtId="43" fontId="24" fillId="0" borderId="18" xfId="2" applyFont="1" applyFill="1" applyBorder="1" applyAlignment="1">
      <alignment horizontal="center" vertical="center"/>
    </xf>
    <xf numFmtId="43" fontId="24" fillId="0" borderId="15" xfId="2" applyFont="1" applyFill="1" applyBorder="1" applyAlignment="1">
      <alignment horizontal="center" vertical="center"/>
    </xf>
    <xf numFmtId="10" fontId="24" fillId="0" borderId="1" xfId="3" applyNumberFormat="1" applyFont="1" applyFill="1" applyBorder="1" applyAlignment="1">
      <alignment horizontal="center" vertical="distributed"/>
    </xf>
    <xf numFmtId="10" fontId="24" fillId="0" borderId="19" xfId="3" applyNumberFormat="1" applyFont="1" applyFill="1" applyBorder="1" applyAlignment="1">
      <alignment horizontal="center" vertical="distributed"/>
    </xf>
    <xf numFmtId="43" fontId="24" fillId="0" borderId="9" xfId="2" applyFont="1" applyFill="1" applyBorder="1" applyAlignment="1">
      <alignment horizontal="center" vertical="distributed"/>
    </xf>
    <xf numFmtId="10" fontId="24" fillId="0" borderId="1" xfId="3" applyNumberFormat="1" applyFont="1" applyFill="1" applyBorder="1" applyAlignment="1">
      <alignment horizontal="right" vertical="distributed"/>
    </xf>
    <xf numFmtId="10" fontId="24" fillId="0" borderId="19" xfId="3" applyNumberFormat="1" applyFont="1" applyFill="1" applyBorder="1" applyAlignment="1">
      <alignment horizontal="right" vertical="distributed"/>
    </xf>
    <xf numFmtId="10" fontId="24" fillId="0" borderId="3" xfId="1" applyNumberFormat="1" applyFont="1" applyFill="1" applyBorder="1" applyAlignment="1">
      <alignment horizontal="right" vertical="distributed"/>
    </xf>
    <xf numFmtId="10" fontId="24" fillId="0" borderId="12" xfId="1" applyNumberFormat="1" applyFont="1" applyFill="1" applyBorder="1" applyAlignment="1">
      <alignment horizontal="right" vertical="distributed"/>
    </xf>
    <xf numFmtId="43" fontId="25" fillId="0" borderId="9" xfId="2" applyFont="1" applyFill="1" applyBorder="1" applyAlignment="1">
      <alignment horizontal="center" vertical="distributed"/>
    </xf>
    <xf numFmtId="43" fontId="25" fillId="0" borderId="12" xfId="2" applyFont="1" applyFill="1" applyBorder="1" applyAlignment="1">
      <alignment horizontal="center" vertical="center"/>
    </xf>
    <xf numFmtId="43" fontId="25" fillId="0" borderId="12" xfId="2" applyFont="1" applyFill="1" applyBorder="1" applyAlignment="1">
      <alignment horizontal="center" vertical="distributed"/>
    </xf>
    <xf numFmtId="4" fontId="27" fillId="0" borderId="12" xfId="1" applyNumberFormat="1" applyFont="1" applyFill="1" applyBorder="1" applyAlignment="1">
      <alignment horizontal="right" vertical="distributed"/>
    </xf>
    <xf numFmtId="4" fontId="25" fillId="0" borderId="12" xfId="1" applyNumberFormat="1" applyFont="1" applyFill="1" applyBorder="1" applyAlignment="1">
      <alignment horizontal="right" vertical="distributed"/>
    </xf>
    <xf numFmtId="0" fontId="17" fillId="0" borderId="12" xfId="0" applyFont="1" applyBorder="1" applyAlignment="1">
      <alignment vertical="center"/>
    </xf>
    <xf numFmtId="0" fontId="2" fillId="3" borderId="9" xfId="0" applyFont="1" applyFill="1" applyBorder="1" applyAlignment="1">
      <alignment horizontal="center" vertical="center" wrapText="1"/>
    </xf>
    <xf numFmtId="0" fontId="0" fillId="0" borderId="10" xfId="0" applyBorder="1" applyAlignment="1">
      <alignment vertical="center"/>
    </xf>
    <xf numFmtId="0" fontId="0" fillId="0" borderId="11" xfId="0" applyBorder="1" applyAlignment="1">
      <alignment vertical="center"/>
    </xf>
    <xf numFmtId="165" fontId="19" fillId="12" borderId="9" xfId="0" applyNumberFormat="1" applyFont="1" applyFill="1" applyBorder="1" applyAlignment="1">
      <alignment horizontal="center" vertical="center" wrapText="1"/>
    </xf>
    <xf numFmtId="165" fontId="19" fillId="12" borderId="11" xfId="0" applyNumberFormat="1" applyFont="1" applyFill="1" applyBorder="1" applyAlignment="1">
      <alignment horizontal="center" vertical="center" wrapText="1"/>
    </xf>
    <xf numFmtId="0" fontId="19" fillId="12" borderId="9" xfId="0" applyFont="1" applyFill="1" applyBorder="1" applyAlignment="1">
      <alignment horizontal="right" vertical="center" wrapText="1"/>
    </xf>
    <xf numFmtId="0" fontId="19" fillId="12" borderId="10" xfId="0" applyFont="1" applyFill="1" applyBorder="1" applyAlignment="1">
      <alignment horizontal="right" vertical="center" wrapText="1"/>
    </xf>
    <xf numFmtId="0" fontId="19" fillId="12" borderId="11" xfId="0" applyFont="1" applyFill="1" applyBorder="1" applyAlignment="1">
      <alignment horizontal="right" vertical="center" wrapText="1"/>
    </xf>
    <xf numFmtId="0" fontId="14" fillId="8" borderId="0" xfId="0" applyFont="1" applyFill="1" applyBorder="1" applyAlignment="1">
      <alignment horizontal="center" wrapText="1"/>
    </xf>
    <xf numFmtId="0" fontId="17" fillId="0" borderId="7" xfId="0" applyFont="1" applyBorder="1" applyAlignment="1">
      <alignment horizontal="center" vertical="top"/>
    </xf>
    <xf numFmtId="0" fontId="14" fillId="9" borderId="2" xfId="0" applyFont="1" applyFill="1" applyBorder="1" applyAlignment="1">
      <alignment horizontal="center" wrapText="1"/>
    </xf>
    <xf numFmtId="0" fontId="17" fillId="10" borderId="2" xfId="0" applyFont="1" applyFill="1" applyBorder="1" applyAlignment="1">
      <alignment horizont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14" fillId="7" borderId="0" xfId="0" applyFont="1" applyFill="1" applyBorder="1" applyAlignment="1">
      <alignment horizontal="left" vertical="top" wrapText="1"/>
    </xf>
    <xf numFmtId="0" fontId="14" fillId="7" borderId="0" xfId="0" applyFont="1" applyFill="1" applyBorder="1" applyAlignment="1">
      <alignment horizontal="center" vertical="center" wrapText="1"/>
    </xf>
    <xf numFmtId="0" fontId="14" fillId="7" borderId="5" xfId="0" applyFont="1" applyFill="1" applyBorder="1" applyAlignment="1">
      <alignment horizontal="left" vertical="top" wrapText="1"/>
    </xf>
    <xf numFmtId="0" fontId="24" fillId="0" borderId="1" xfId="1" applyFont="1" applyFill="1" applyBorder="1" applyAlignment="1">
      <alignment horizontal="center" vertical="distributed"/>
    </xf>
    <xf numFmtId="0" fontId="24" fillId="0" borderId="3" xfId="1" applyFont="1" applyFill="1" applyBorder="1" applyAlignment="1">
      <alignment horizontal="center" vertical="distributed"/>
    </xf>
    <xf numFmtId="0" fontId="24" fillId="0" borderId="6" xfId="1" applyFont="1" applyFill="1" applyBorder="1" applyAlignment="1">
      <alignment horizontal="center" vertical="distributed"/>
    </xf>
    <xf numFmtId="0" fontId="24" fillId="0" borderId="8" xfId="1" applyFont="1" applyFill="1" applyBorder="1" applyAlignment="1">
      <alignment horizontal="center" vertical="distributed"/>
    </xf>
    <xf numFmtId="49" fontId="26" fillId="0" borderId="1" xfId="1" applyNumberFormat="1" applyFont="1" applyFill="1" applyBorder="1" applyAlignment="1">
      <alignment horizontal="center" vertical="distributed"/>
    </xf>
    <xf numFmtId="49" fontId="26" fillId="0" borderId="3" xfId="1" applyNumberFormat="1" applyFont="1" applyFill="1" applyBorder="1" applyAlignment="1">
      <alignment horizontal="center" vertical="distributed"/>
    </xf>
    <xf numFmtId="49" fontId="26" fillId="0" borderId="6" xfId="1" applyNumberFormat="1" applyFont="1" applyFill="1" applyBorder="1" applyAlignment="1">
      <alignment horizontal="center" vertical="distributed"/>
    </xf>
    <xf numFmtId="49" fontId="26" fillId="0" borderId="8" xfId="1" applyNumberFormat="1" applyFont="1" applyFill="1" applyBorder="1" applyAlignment="1">
      <alignment horizontal="center" vertical="distributed"/>
    </xf>
    <xf numFmtId="0" fontId="24" fillId="0" borderId="0" xfId="0" applyFont="1" applyAlignment="1">
      <alignment horizontal="center"/>
    </xf>
    <xf numFmtId="0" fontId="24" fillId="0" borderId="7" xfId="0" applyFont="1" applyBorder="1" applyAlignment="1">
      <alignment horizontal="center"/>
    </xf>
    <xf numFmtId="0" fontId="22" fillId="0" borderId="0" xfId="0" applyFont="1" applyAlignment="1">
      <alignment horizontal="center"/>
    </xf>
    <xf numFmtId="49" fontId="24" fillId="0" borderId="16" xfId="1" applyNumberFormat="1" applyFont="1" applyFill="1" applyBorder="1" applyAlignment="1">
      <alignment horizontal="center" vertical="distributed"/>
    </xf>
    <xf numFmtId="49" fontId="24" fillId="0" borderId="14" xfId="1" applyNumberFormat="1" applyFont="1" applyFill="1" applyBorder="1" applyAlignment="1">
      <alignment horizontal="center" vertical="distributed"/>
    </xf>
    <xf numFmtId="0" fontId="24" fillId="0" borderId="16" xfId="1" applyFont="1" applyFill="1" applyBorder="1" applyAlignment="1">
      <alignment horizontal="left" vertical="distributed"/>
    </xf>
    <xf numFmtId="0" fontId="24" fillId="0" borderId="14" xfId="1" applyFont="1" applyFill="1" applyBorder="1" applyAlignment="1">
      <alignment horizontal="left" vertical="distributed"/>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4" fillId="12" borderId="9" xfId="0" applyFont="1" applyFill="1" applyBorder="1" applyAlignment="1">
      <alignment horizontal="center" vertical="center"/>
    </xf>
    <xf numFmtId="0" fontId="24" fillId="12" borderId="10" xfId="0" applyFont="1" applyFill="1" applyBorder="1" applyAlignment="1">
      <alignment horizontal="center" vertical="center"/>
    </xf>
    <xf numFmtId="0" fontId="24" fillId="12" borderId="11" xfId="0" applyFont="1" applyFill="1" applyBorder="1" applyAlignment="1">
      <alignment horizontal="center" vertical="center"/>
    </xf>
    <xf numFmtId="0" fontId="25" fillId="12" borderId="13" xfId="1" applyFont="1" applyFill="1" applyBorder="1" applyAlignment="1">
      <alignment horizontal="center" vertical="center"/>
    </xf>
    <xf numFmtId="0" fontId="25" fillId="12" borderId="14" xfId="1" applyFont="1" applyFill="1" applyBorder="1" applyAlignment="1">
      <alignment horizontal="center" vertical="center"/>
    </xf>
    <xf numFmtId="0" fontId="25" fillId="12" borderId="13" xfId="1" applyFont="1" applyFill="1" applyBorder="1" applyAlignment="1">
      <alignment horizontal="center" vertical="center" wrapText="1"/>
    </xf>
    <xf numFmtId="0" fontId="25" fillId="12" borderId="13" xfId="1" applyFont="1" applyFill="1" applyBorder="1" applyAlignment="1">
      <alignment horizontal="center" vertical="distributed"/>
    </xf>
    <xf numFmtId="0" fontId="25" fillId="12" borderId="4" xfId="1" applyFont="1" applyFill="1" applyBorder="1" applyAlignment="1">
      <alignment horizontal="center" vertical="center"/>
    </xf>
    <xf numFmtId="0" fontId="25" fillId="12" borderId="0" xfId="1" applyFont="1" applyFill="1" applyBorder="1" applyAlignment="1">
      <alignment horizontal="center" vertical="center"/>
    </xf>
    <xf numFmtId="0" fontId="25" fillId="12" borderId="5" xfId="1" applyFont="1" applyFill="1" applyBorder="1" applyAlignment="1">
      <alignment horizontal="center" vertical="center"/>
    </xf>
    <xf numFmtId="4" fontId="9" fillId="0" borderId="9" xfId="0" applyNumberFormat="1" applyFont="1" applyFill="1" applyBorder="1" applyAlignment="1">
      <alignment horizontal="center" vertical="center" wrapText="1"/>
    </xf>
    <xf numFmtId="4" fontId="9" fillId="0" borderId="10"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14" fillId="8" borderId="5" xfId="0" applyFont="1" applyFill="1" applyBorder="1" applyAlignment="1">
      <alignment horizontal="center" wrapText="1"/>
    </xf>
    <xf numFmtId="0" fontId="17" fillId="0" borderId="8" xfId="0" applyFont="1" applyBorder="1" applyAlignment="1">
      <alignment horizontal="center" vertical="top"/>
    </xf>
    <xf numFmtId="0" fontId="14" fillId="9" borderId="0" xfId="0" applyFont="1" applyFill="1" applyBorder="1" applyAlignment="1">
      <alignment horizontal="center" wrapText="1"/>
    </xf>
    <xf numFmtId="0" fontId="14" fillId="9" borderId="5" xfId="0" applyFont="1" applyFill="1" applyBorder="1" applyAlignment="1">
      <alignment horizontal="center" wrapText="1"/>
    </xf>
    <xf numFmtId="0" fontId="5" fillId="12" borderId="9" xfId="0" applyFont="1" applyFill="1" applyBorder="1" applyAlignment="1">
      <alignment horizontal="center" vertical="top" wrapText="1"/>
    </xf>
    <xf numFmtId="0" fontId="5" fillId="12" borderId="10" xfId="0" applyFont="1" applyFill="1" applyBorder="1" applyAlignment="1">
      <alignment horizontal="center" vertical="top" wrapText="1"/>
    </xf>
    <xf numFmtId="0" fontId="5" fillId="12" borderId="11" xfId="0" applyFont="1" applyFill="1" applyBorder="1" applyAlignment="1">
      <alignment horizontal="center" vertical="top" wrapText="1"/>
    </xf>
    <xf numFmtId="4" fontId="12" fillId="12" borderId="9" xfId="0" applyNumberFormat="1" applyFont="1" applyFill="1" applyBorder="1" applyAlignment="1">
      <alignment horizontal="center" vertical="center" wrapText="1"/>
    </xf>
    <xf numFmtId="4" fontId="12" fillId="12" borderId="10" xfId="0" applyNumberFormat="1" applyFont="1" applyFill="1" applyBorder="1" applyAlignment="1">
      <alignment horizontal="center" vertical="center" wrapText="1"/>
    </xf>
    <xf numFmtId="4" fontId="12" fillId="12" borderId="11" xfId="0" applyNumberFormat="1" applyFont="1" applyFill="1" applyBorder="1" applyAlignment="1">
      <alignment horizontal="center" vertical="center" wrapText="1"/>
    </xf>
    <xf numFmtId="0" fontId="5" fillId="12" borderId="9"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5" fillId="12" borderId="11" xfId="0" applyFont="1" applyFill="1" applyBorder="1" applyAlignment="1">
      <alignment horizontal="center" vertical="center" wrapText="1"/>
    </xf>
    <xf numFmtId="4" fontId="12" fillId="0" borderId="10" xfId="0" applyNumberFormat="1" applyFont="1" applyFill="1" applyBorder="1" applyAlignment="1">
      <alignment horizontal="center" vertical="center" wrapText="1"/>
    </xf>
    <xf numFmtId="4" fontId="12" fillId="0" borderId="11" xfId="0" applyNumberFormat="1" applyFont="1" applyFill="1" applyBorder="1" applyAlignment="1">
      <alignment horizontal="center" vertical="center" wrapText="1"/>
    </xf>
    <xf numFmtId="0" fontId="16" fillId="9" borderId="4" xfId="0" applyFont="1" applyFill="1" applyBorder="1" applyAlignment="1">
      <alignment horizontal="right" vertical="top" wrapText="1"/>
    </xf>
    <xf numFmtId="0" fontId="16" fillId="9" borderId="0" xfId="0" applyFont="1" applyFill="1" applyBorder="1" applyAlignment="1">
      <alignment horizontal="right" vertical="top"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cellXfs>
  <cellStyles count="4">
    <cellStyle name="Normal" xfId="0" builtinId="0"/>
    <cellStyle name="Normal 39" xfId="1" xr:uid="{08F055AE-47F2-4827-876A-AA6E9F05F418}"/>
    <cellStyle name="Porcentagem 7" xfId="3" xr:uid="{12FAD020-F8D6-4EE0-8B28-197D9A35984C}"/>
    <cellStyle name="Vírgula 12" xfId="2" xr:uid="{E011E844-3E2B-4BD3-B89E-95918313D7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369094</xdr:colOff>
      <xdr:row>0</xdr:row>
      <xdr:rowOff>68562</xdr:rowOff>
    </xdr:from>
    <xdr:to>
      <xdr:col>2</xdr:col>
      <xdr:colOff>245534</xdr:colOff>
      <xdr:row>1</xdr:row>
      <xdr:rowOff>714374</xdr:rowOff>
    </xdr:to>
    <xdr:pic>
      <xdr:nvPicPr>
        <xdr:cNvPr id="3" name="Imagem 2">
          <a:extLst>
            <a:ext uri="{FF2B5EF4-FFF2-40B4-BE49-F238E27FC236}">
              <a16:creationId xmlns:a16="http://schemas.microsoft.com/office/drawing/2014/main" id="{964D7C66-0B17-45B8-8DAB-1C16A0DB8A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9094" y="68562"/>
          <a:ext cx="983721" cy="90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238126</xdr:colOff>
      <xdr:row>0</xdr:row>
      <xdr:rowOff>38100</xdr:rowOff>
    </xdr:from>
    <xdr:to>
      <xdr:col>1</xdr:col>
      <xdr:colOff>305844</xdr:colOff>
      <xdr:row>0</xdr:row>
      <xdr:rowOff>733425</xdr:rowOff>
    </xdr:to>
    <xdr:pic>
      <xdr:nvPicPr>
        <xdr:cNvPr id="2" name="Imagem 1">
          <a:extLst>
            <a:ext uri="{FF2B5EF4-FFF2-40B4-BE49-F238E27FC236}">
              <a16:creationId xmlns:a16="http://schemas.microsoft.com/office/drawing/2014/main" id="{5A344B10-36AD-4928-8AD3-31CDD3D679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6" y="38100"/>
          <a:ext cx="753518"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416718</xdr:colOff>
      <xdr:row>0</xdr:row>
      <xdr:rowOff>83344</xdr:rowOff>
    </xdr:from>
    <xdr:to>
      <xdr:col>2</xdr:col>
      <xdr:colOff>238124</xdr:colOff>
      <xdr:row>1</xdr:row>
      <xdr:rowOff>583122</xdr:rowOff>
    </xdr:to>
    <xdr:pic>
      <xdr:nvPicPr>
        <xdr:cNvPr id="2" name="Imagem 1">
          <a:extLst>
            <a:ext uri="{FF2B5EF4-FFF2-40B4-BE49-F238E27FC236}">
              <a16:creationId xmlns:a16="http://schemas.microsoft.com/office/drawing/2014/main" id="{A6FC6B64-E851-422F-B42C-6542EFEDB2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718" y="83344"/>
          <a:ext cx="928687" cy="85696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6"/>
  <sheetViews>
    <sheetView tabSelected="1" showOutlineSymbols="0" showWhiteSpace="0" topLeftCell="A85" zoomScale="80" zoomScaleNormal="80" workbookViewId="0">
      <selection activeCell="G92" sqref="G92"/>
    </sheetView>
  </sheetViews>
  <sheetFormatPr defaultRowHeight="14.25" x14ac:dyDescent="0.2"/>
  <cols>
    <col min="1" max="1" width="5.875" customWidth="1"/>
    <col min="2" max="2" width="8.625" customWidth="1"/>
    <col min="3" max="3" width="8.75" customWidth="1"/>
    <col min="4" max="4" width="68" customWidth="1"/>
    <col min="5" max="5" width="6.625" customWidth="1"/>
    <col min="6" max="6" width="9.25" customWidth="1"/>
    <col min="7" max="8" width="10.25" customWidth="1"/>
    <col min="9" max="9" width="9.875" customWidth="1"/>
    <col min="10" max="10" width="9.625" customWidth="1"/>
  </cols>
  <sheetData>
    <row r="1" spans="1:10" ht="21" customHeight="1" x14ac:dyDescent="0.2">
      <c r="A1" s="2"/>
      <c r="B1" s="8"/>
      <c r="C1" s="8"/>
      <c r="D1" s="9" t="s">
        <v>317</v>
      </c>
      <c r="E1" s="124" t="s">
        <v>0</v>
      </c>
      <c r="F1" s="124"/>
      <c r="G1" s="125" t="s">
        <v>1</v>
      </c>
      <c r="H1" s="125"/>
      <c r="I1" s="126"/>
      <c r="J1" s="127"/>
    </row>
    <row r="2" spans="1:10" ht="63" customHeight="1" x14ac:dyDescent="0.2">
      <c r="A2" s="3"/>
      <c r="B2" s="7"/>
      <c r="C2" s="7"/>
      <c r="D2" s="10"/>
      <c r="E2" s="128" t="s">
        <v>52</v>
      </c>
      <c r="F2" s="128"/>
      <c r="G2" s="129" t="s">
        <v>2</v>
      </c>
      <c r="H2" s="129"/>
      <c r="I2" s="128"/>
      <c r="J2" s="130"/>
    </row>
    <row r="3" spans="1:10" ht="31.5" customHeight="1" x14ac:dyDescent="0.2">
      <c r="A3" s="112" t="s">
        <v>173</v>
      </c>
      <c r="B3" s="113"/>
      <c r="C3" s="113"/>
      <c r="D3" s="113"/>
      <c r="E3" s="113"/>
      <c r="F3" s="113"/>
      <c r="G3" s="113"/>
      <c r="H3" s="113"/>
      <c r="I3" s="113"/>
      <c r="J3" s="114"/>
    </row>
    <row r="4" spans="1:10" ht="30" customHeight="1" x14ac:dyDescent="0.2">
      <c r="A4" s="11" t="s">
        <v>3</v>
      </c>
      <c r="B4" s="12" t="s">
        <v>4</v>
      </c>
      <c r="C4" s="11" t="s">
        <v>5</v>
      </c>
      <c r="D4" s="13" t="s">
        <v>53</v>
      </c>
      <c r="E4" s="14" t="s">
        <v>51</v>
      </c>
      <c r="F4" s="12" t="s">
        <v>6</v>
      </c>
      <c r="G4" s="15" t="s">
        <v>50</v>
      </c>
      <c r="H4" s="15" t="s">
        <v>207</v>
      </c>
      <c r="I4" s="15" t="s">
        <v>7</v>
      </c>
      <c r="J4" s="16" t="s">
        <v>8</v>
      </c>
    </row>
    <row r="5" spans="1:10" ht="22.5" customHeight="1" x14ac:dyDescent="0.2">
      <c r="A5" s="17" t="s">
        <v>9</v>
      </c>
      <c r="B5" s="18"/>
      <c r="C5" s="17"/>
      <c r="D5" s="19" t="s">
        <v>93</v>
      </c>
      <c r="E5" s="18"/>
      <c r="F5" s="20"/>
      <c r="G5" s="21"/>
      <c r="H5" s="21"/>
      <c r="I5" s="22">
        <f>I6+I7+I8</f>
        <v>29839.318448639995</v>
      </c>
      <c r="J5" s="62">
        <f>I5/I93</f>
        <v>5.9355545992836864E-2</v>
      </c>
    </row>
    <row r="6" spans="1:10" ht="69.75" customHeight="1" x14ac:dyDescent="0.2">
      <c r="A6" s="24" t="s">
        <v>10</v>
      </c>
      <c r="B6" s="25" t="s">
        <v>11</v>
      </c>
      <c r="C6" s="24" t="s">
        <v>12</v>
      </c>
      <c r="D6" s="26" t="s">
        <v>13</v>
      </c>
      <c r="E6" s="24" t="s">
        <v>58</v>
      </c>
      <c r="F6" s="25">
        <f>'Memória de Cálculo'!F6</f>
        <v>2.88</v>
      </c>
      <c r="G6" s="27">
        <v>310.26</v>
      </c>
      <c r="H6" s="27">
        <f>G6*1.2328</f>
        <v>382.48852799999997</v>
      </c>
      <c r="I6" s="27">
        <f>F6*H6</f>
        <v>1101.5669606399999</v>
      </c>
      <c r="J6" s="63">
        <f>I6/I93</f>
        <v>2.1912064951817652E-3</v>
      </c>
    </row>
    <row r="7" spans="1:10" s="1" customFormat="1" ht="67.5" customHeight="1" x14ac:dyDescent="0.2">
      <c r="A7" s="24" t="s">
        <v>90</v>
      </c>
      <c r="B7" s="24" t="s">
        <v>91</v>
      </c>
      <c r="C7" s="24" t="s">
        <v>12</v>
      </c>
      <c r="D7" s="28" t="s">
        <v>89</v>
      </c>
      <c r="E7" s="24" t="s">
        <v>92</v>
      </c>
      <c r="F7" s="29">
        <f>'Memória de Cálculo'!F7</f>
        <v>4</v>
      </c>
      <c r="G7" s="27">
        <v>882.6</v>
      </c>
      <c r="H7" s="27">
        <f>G7*1.2328</f>
        <v>1088.0692799999999</v>
      </c>
      <c r="I7" s="27">
        <f>F7*H7</f>
        <v>4352.2771199999997</v>
      </c>
      <c r="J7" s="63">
        <f>I7/I93</f>
        <v>8.6574291304399986E-3</v>
      </c>
    </row>
    <row r="8" spans="1:10" s="1" customFormat="1" ht="60" customHeight="1" x14ac:dyDescent="0.2">
      <c r="A8" s="24" t="s">
        <v>319</v>
      </c>
      <c r="B8" s="24" t="s">
        <v>321</v>
      </c>
      <c r="C8" s="24" t="s">
        <v>12</v>
      </c>
      <c r="D8" s="60" t="s">
        <v>320</v>
      </c>
      <c r="E8" s="24" t="s">
        <v>58</v>
      </c>
      <c r="F8" s="29">
        <f>'Memória de Cálculo'!F8</f>
        <v>331</v>
      </c>
      <c r="G8" s="27">
        <v>59.76</v>
      </c>
      <c r="H8" s="27">
        <f>G8*1.2328</f>
        <v>73.672127999999987</v>
      </c>
      <c r="I8" s="27">
        <f>F8*H8</f>
        <v>24385.474367999996</v>
      </c>
      <c r="J8" s="63">
        <f>I8/I93</f>
        <v>4.8506910367215099E-2</v>
      </c>
    </row>
    <row r="9" spans="1:10" s="1" customFormat="1" ht="22.5" customHeight="1" x14ac:dyDescent="0.2">
      <c r="A9" s="30">
        <v>2</v>
      </c>
      <c r="B9" s="31"/>
      <c r="C9" s="32"/>
      <c r="D9" s="33" t="s">
        <v>115</v>
      </c>
      <c r="E9" s="32"/>
      <c r="F9" s="31"/>
      <c r="G9" s="34"/>
      <c r="H9" s="34"/>
      <c r="I9" s="35">
        <f>I10+I15+I22+I24</f>
        <v>44802.220228719998</v>
      </c>
      <c r="J9" s="61">
        <f>I9/I93</f>
        <v>8.9119335883765763E-2</v>
      </c>
    </row>
    <row r="10" spans="1:10" s="1" customFormat="1" ht="22.5" customHeight="1" x14ac:dyDescent="0.2">
      <c r="A10" s="30"/>
      <c r="B10" s="31"/>
      <c r="C10" s="32"/>
      <c r="D10" s="37" t="s">
        <v>114</v>
      </c>
      <c r="E10" s="32"/>
      <c r="F10" s="31"/>
      <c r="G10" s="34"/>
      <c r="H10" s="34"/>
      <c r="I10" s="56">
        <f>I11+I12+I13+I14</f>
        <v>3124.7713795999994</v>
      </c>
      <c r="J10" s="36"/>
    </row>
    <row r="11" spans="1:10" ht="51.95" customHeight="1" x14ac:dyDescent="0.2">
      <c r="A11" s="24" t="s">
        <v>79</v>
      </c>
      <c r="B11" s="25" t="s">
        <v>14</v>
      </c>
      <c r="C11" s="24" t="s">
        <v>12</v>
      </c>
      <c r="D11" s="26" t="s">
        <v>15</v>
      </c>
      <c r="E11" s="24" t="s">
        <v>58</v>
      </c>
      <c r="F11" s="29">
        <f>'Memória de Cálculo'!F11</f>
        <v>29.1</v>
      </c>
      <c r="G11" s="27">
        <v>22.25</v>
      </c>
      <c r="H11" s="27">
        <f t="shared" ref="H11:H14" si="0">G11*1.2328</f>
        <v>27.429799999999997</v>
      </c>
      <c r="I11" s="27">
        <f t="shared" ref="I11:I14" si="1">F11*H11</f>
        <v>798.20717999999999</v>
      </c>
      <c r="J11" s="63">
        <f>I11/I93</f>
        <v>1.5877716197121115E-3</v>
      </c>
    </row>
    <row r="12" spans="1:10" ht="51.95" customHeight="1" x14ac:dyDescent="0.2">
      <c r="A12" s="24" t="s">
        <v>80</v>
      </c>
      <c r="B12" s="25" t="s">
        <v>16</v>
      </c>
      <c r="C12" s="24" t="s">
        <v>12</v>
      </c>
      <c r="D12" s="26" t="s">
        <v>17</v>
      </c>
      <c r="E12" s="24" t="s">
        <v>58</v>
      </c>
      <c r="F12" s="29">
        <f>'Memória de Cálculo'!F12</f>
        <v>29.1</v>
      </c>
      <c r="G12" s="27">
        <v>23.9</v>
      </c>
      <c r="H12" s="27">
        <f t="shared" si="0"/>
        <v>29.463919999999995</v>
      </c>
      <c r="I12" s="27">
        <f t="shared" si="1"/>
        <v>857.40007199999991</v>
      </c>
      <c r="J12" s="63">
        <f>I12/I93</f>
        <v>1.7055164813986274E-3</v>
      </c>
    </row>
    <row r="13" spans="1:10" ht="39" customHeight="1" x14ac:dyDescent="0.2">
      <c r="A13" s="24" t="s">
        <v>81</v>
      </c>
      <c r="B13" s="25" t="s">
        <v>18</v>
      </c>
      <c r="C13" s="24" t="s">
        <v>12</v>
      </c>
      <c r="D13" s="26" t="s">
        <v>19</v>
      </c>
      <c r="E13" s="24" t="s">
        <v>59</v>
      </c>
      <c r="F13" s="29">
        <f>'Memória de Cálculo'!F13</f>
        <v>5.45</v>
      </c>
      <c r="G13" s="27">
        <v>150.03</v>
      </c>
      <c r="H13" s="27">
        <f t="shared" si="0"/>
        <v>184.95698399999998</v>
      </c>
      <c r="I13" s="27">
        <f t="shared" si="1"/>
        <v>1008.0155627999999</v>
      </c>
      <c r="J13" s="63">
        <f>I13/I93</f>
        <v>2.005116645082009E-3</v>
      </c>
    </row>
    <row r="14" spans="1:10" ht="47.25" customHeight="1" x14ac:dyDescent="0.2">
      <c r="A14" s="24" t="s">
        <v>82</v>
      </c>
      <c r="B14" s="25" t="s">
        <v>20</v>
      </c>
      <c r="C14" s="24" t="s">
        <v>12</v>
      </c>
      <c r="D14" s="26" t="s">
        <v>21</v>
      </c>
      <c r="E14" s="24" t="s">
        <v>59</v>
      </c>
      <c r="F14" s="29">
        <f>'Memória de Cálculo'!F14</f>
        <v>1.54</v>
      </c>
      <c r="G14" s="27">
        <v>242.9</v>
      </c>
      <c r="H14" s="27">
        <f t="shared" si="0"/>
        <v>299.44711999999998</v>
      </c>
      <c r="I14" s="27">
        <f t="shared" si="1"/>
        <v>461.14856479999997</v>
      </c>
      <c r="J14" s="63">
        <f>I14/I93</f>
        <v>9.17303955672776E-4</v>
      </c>
    </row>
    <row r="15" spans="1:10" ht="21.75" customHeight="1" x14ac:dyDescent="0.2">
      <c r="A15" s="17"/>
      <c r="B15" s="17"/>
      <c r="C15" s="17"/>
      <c r="D15" s="37" t="s">
        <v>62</v>
      </c>
      <c r="E15" s="19"/>
      <c r="F15" s="38"/>
      <c r="G15" s="17"/>
      <c r="H15" s="17"/>
      <c r="I15" s="56">
        <f>I16+I17+I18+I19+I20+I21</f>
        <v>21201.518109599998</v>
      </c>
      <c r="J15" s="23"/>
    </row>
    <row r="16" spans="1:10" ht="46.5" customHeight="1" x14ac:dyDescent="0.2">
      <c r="A16" s="24" t="s">
        <v>83</v>
      </c>
      <c r="B16" s="25" t="s">
        <v>22</v>
      </c>
      <c r="C16" s="24" t="s">
        <v>12</v>
      </c>
      <c r="D16" s="26" t="s">
        <v>23</v>
      </c>
      <c r="E16" s="24" t="s">
        <v>60</v>
      </c>
      <c r="F16" s="29">
        <f>'Memória de Cálculo'!F16</f>
        <v>206.48</v>
      </c>
      <c r="G16" s="27">
        <v>8.6</v>
      </c>
      <c r="H16" s="27">
        <f t="shared" ref="H16:H21" si="2">G16*1.2328</f>
        <v>10.602079999999999</v>
      </c>
      <c r="I16" s="27">
        <f t="shared" ref="I16:I21" si="3">F16*H16</f>
        <v>2189.1174783999995</v>
      </c>
      <c r="J16" s="63">
        <f>I16/I93</f>
        <v>4.354531870308734E-3</v>
      </c>
    </row>
    <row r="17" spans="1:10" ht="48" customHeight="1" x14ac:dyDescent="0.2">
      <c r="A17" s="24" t="s">
        <v>84</v>
      </c>
      <c r="B17" s="25" t="s">
        <v>24</v>
      </c>
      <c r="C17" s="24" t="s">
        <v>12</v>
      </c>
      <c r="D17" s="26" t="s">
        <v>25</v>
      </c>
      <c r="E17" s="24" t="s">
        <v>59</v>
      </c>
      <c r="F17" s="29">
        <f>'Memória de Cálculo'!F17</f>
        <v>27.87</v>
      </c>
      <c r="G17" s="27">
        <v>103.14</v>
      </c>
      <c r="H17" s="27">
        <f t="shared" si="2"/>
        <v>127.15099199999999</v>
      </c>
      <c r="I17" s="27">
        <f t="shared" si="3"/>
        <v>3543.6981470399996</v>
      </c>
      <c r="J17" s="63">
        <f>I17/I93</f>
        <v>7.0490262273718313E-3</v>
      </c>
    </row>
    <row r="18" spans="1:10" ht="39" customHeight="1" x14ac:dyDescent="0.2">
      <c r="A18" s="24" t="s">
        <v>85</v>
      </c>
      <c r="B18" s="25" t="s">
        <v>26</v>
      </c>
      <c r="C18" s="24" t="s">
        <v>12</v>
      </c>
      <c r="D18" s="26" t="s">
        <v>27</v>
      </c>
      <c r="E18" s="24" t="s">
        <v>59</v>
      </c>
      <c r="F18" s="29">
        <f>'Memória de Cálculo'!F18</f>
        <v>183.14</v>
      </c>
      <c r="G18" s="27">
        <v>39.479999999999997</v>
      </c>
      <c r="H18" s="27">
        <f t="shared" si="2"/>
        <v>48.670943999999992</v>
      </c>
      <c r="I18" s="27">
        <f t="shared" si="3"/>
        <v>8913.5966841599984</v>
      </c>
      <c r="J18" s="63">
        <f>I18/I93</f>
        <v>1.7730679702316416E-2</v>
      </c>
    </row>
    <row r="19" spans="1:10" ht="49.5" customHeight="1" x14ac:dyDescent="0.2">
      <c r="A19" s="24" t="s">
        <v>86</v>
      </c>
      <c r="B19" s="24" t="s">
        <v>55</v>
      </c>
      <c r="C19" s="24" t="s">
        <v>12</v>
      </c>
      <c r="D19" s="39" t="s">
        <v>54</v>
      </c>
      <c r="E19" s="24" t="s">
        <v>61</v>
      </c>
      <c r="F19" s="29">
        <f>'Memória de Cálculo'!F19</f>
        <v>5</v>
      </c>
      <c r="G19" s="27">
        <v>90.47</v>
      </c>
      <c r="H19" s="27">
        <f t="shared" si="2"/>
        <v>111.53141599999999</v>
      </c>
      <c r="I19" s="27">
        <f t="shared" si="3"/>
        <v>557.65707999999995</v>
      </c>
      <c r="J19" s="63">
        <f>I19/I93</f>
        <v>1.1092760217410302E-3</v>
      </c>
    </row>
    <row r="20" spans="1:10" ht="48" customHeight="1" x14ac:dyDescent="0.2">
      <c r="A20" s="24" t="s">
        <v>87</v>
      </c>
      <c r="B20" s="24" t="s">
        <v>56</v>
      </c>
      <c r="C20" s="24" t="s">
        <v>12</v>
      </c>
      <c r="D20" s="40" t="s">
        <v>57</v>
      </c>
      <c r="E20" s="24" t="s">
        <v>61</v>
      </c>
      <c r="F20" s="29">
        <f>'Memória de Cálculo'!F20</f>
        <v>5</v>
      </c>
      <c r="G20" s="27">
        <v>54.28</v>
      </c>
      <c r="H20" s="27">
        <f t="shared" si="2"/>
        <v>66.916383999999994</v>
      </c>
      <c r="I20" s="27">
        <f t="shared" si="3"/>
        <v>334.58191999999997</v>
      </c>
      <c r="J20" s="63">
        <f>I20/I93</f>
        <v>6.655410905283864E-4</v>
      </c>
    </row>
    <row r="21" spans="1:10" s="1" customFormat="1" ht="48" customHeight="1" x14ac:dyDescent="0.2">
      <c r="A21" s="24" t="s">
        <v>88</v>
      </c>
      <c r="B21" s="24" t="s">
        <v>78</v>
      </c>
      <c r="C21" s="24" t="s">
        <v>12</v>
      </c>
      <c r="D21" s="41" t="s">
        <v>77</v>
      </c>
      <c r="E21" s="24" t="s">
        <v>61</v>
      </c>
      <c r="F21" s="29">
        <f>'Memória de Cálculo'!F21</f>
        <v>10</v>
      </c>
      <c r="G21" s="27">
        <v>459.35</v>
      </c>
      <c r="H21" s="27">
        <f t="shared" si="2"/>
        <v>566.28667999999993</v>
      </c>
      <c r="I21" s="27">
        <f t="shared" si="3"/>
        <v>5662.8667999999998</v>
      </c>
      <c r="J21" s="63">
        <f>I21/I93</f>
        <v>1.1264417831032216E-2</v>
      </c>
    </row>
    <row r="22" spans="1:10" ht="21.75" customHeight="1" x14ac:dyDescent="0.2">
      <c r="A22" s="32"/>
      <c r="B22" s="31"/>
      <c r="C22" s="32"/>
      <c r="D22" s="42" t="s">
        <v>63</v>
      </c>
      <c r="E22" s="43"/>
      <c r="F22" s="31"/>
      <c r="G22" s="34"/>
      <c r="H22" s="34"/>
      <c r="I22" s="34">
        <f>I23</f>
        <v>10751.525440319998</v>
      </c>
      <c r="J22" s="36"/>
    </row>
    <row r="23" spans="1:10" s="1" customFormat="1" ht="44.25" customHeight="1" x14ac:dyDescent="0.2">
      <c r="A23" s="24" t="s">
        <v>94</v>
      </c>
      <c r="B23" s="24">
        <v>104790</v>
      </c>
      <c r="C23" s="24" t="s">
        <v>32</v>
      </c>
      <c r="D23" s="55" t="s">
        <v>64</v>
      </c>
      <c r="E23" s="24" t="s">
        <v>59</v>
      </c>
      <c r="F23" s="29">
        <f>'Memória de Cálculo'!F23</f>
        <v>80.069999999999993</v>
      </c>
      <c r="G23" s="27">
        <v>108.92</v>
      </c>
      <c r="H23" s="27">
        <f>G23*1.2328</f>
        <v>134.27657599999998</v>
      </c>
      <c r="I23" s="27">
        <f>F23*H23</f>
        <v>10751.525440319998</v>
      </c>
      <c r="J23" s="63">
        <f>I23/I93</f>
        <v>2.1386636690931365E-2</v>
      </c>
    </row>
    <row r="24" spans="1:10" s="1" customFormat="1" ht="22.5" customHeight="1" x14ac:dyDescent="0.2">
      <c r="A24" s="32"/>
      <c r="B24" s="31"/>
      <c r="C24" s="32"/>
      <c r="D24" s="42" t="s">
        <v>206</v>
      </c>
      <c r="E24" s="43"/>
      <c r="F24" s="31"/>
      <c r="G24" s="34"/>
      <c r="H24" s="34"/>
      <c r="I24" s="34">
        <f>I25+I26+I27+I28+I29+I30+I31</f>
        <v>9724.4052991999997</v>
      </c>
      <c r="J24" s="36"/>
    </row>
    <row r="25" spans="1:10" s="1" customFormat="1" ht="44.25" customHeight="1" x14ac:dyDescent="0.2">
      <c r="A25" s="24" t="s">
        <v>95</v>
      </c>
      <c r="B25" s="24" t="s">
        <v>65</v>
      </c>
      <c r="C25" s="24" t="s">
        <v>12</v>
      </c>
      <c r="D25" s="41" t="s">
        <v>17</v>
      </c>
      <c r="E25" s="24" t="s">
        <v>58</v>
      </c>
      <c r="F25" s="29">
        <f>'Memória de Cálculo'!F25</f>
        <v>59.76</v>
      </c>
      <c r="G25" s="27">
        <v>23.9</v>
      </c>
      <c r="H25" s="27">
        <f t="shared" ref="H25:H31" si="4">G25*1.2328</f>
        <v>29.463919999999995</v>
      </c>
      <c r="I25" s="27">
        <f t="shared" ref="I25:I31" si="5">F25*H25</f>
        <v>1760.7638591999996</v>
      </c>
      <c r="J25" s="63">
        <f>I25/I93</f>
        <v>3.5024627123155312E-3</v>
      </c>
    </row>
    <row r="26" spans="1:10" s="1" customFormat="1" ht="48.75" customHeight="1" x14ac:dyDescent="0.2">
      <c r="A26" s="24" t="s">
        <v>96</v>
      </c>
      <c r="B26" s="24" t="s">
        <v>66</v>
      </c>
      <c r="C26" s="24" t="s">
        <v>12</v>
      </c>
      <c r="D26" s="41" t="s">
        <v>15</v>
      </c>
      <c r="E26" s="24" t="s">
        <v>58</v>
      </c>
      <c r="F26" s="29">
        <f>'Memória de Cálculo'!F26</f>
        <v>59.76</v>
      </c>
      <c r="G26" s="27">
        <v>22.25</v>
      </c>
      <c r="H26" s="27">
        <f t="shared" si="4"/>
        <v>27.429799999999997</v>
      </c>
      <c r="I26" s="27">
        <f t="shared" si="5"/>
        <v>1639.2048479999999</v>
      </c>
      <c r="J26" s="63">
        <f>I26/I93</f>
        <v>3.2606608932644597E-3</v>
      </c>
    </row>
    <row r="27" spans="1:10" s="1" customFormat="1" ht="57.75" customHeight="1" x14ac:dyDescent="0.2">
      <c r="A27" s="24" t="s">
        <v>97</v>
      </c>
      <c r="B27" s="24" t="s">
        <v>68</v>
      </c>
      <c r="C27" s="24" t="s">
        <v>12</v>
      </c>
      <c r="D27" s="41" t="s">
        <v>67</v>
      </c>
      <c r="E27" s="24" t="s">
        <v>61</v>
      </c>
      <c r="F27" s="29">
        <f>'Memória de Cálculo'!F27</f>
        <v>6</v>
      </c>
      <c r="G27" s="27">
        <v>42.58</v>
      </c>
      <c r="H27" s="27">
        <f t="shared" si="4"/>
        <v>52.492623999999992</v>
      </c>
      <c r="I27" s="27">
        <f t="shared" si="5"/>
        <v>314.95574399999998</v>
      </c>
      <c r="J27" s="63">
        <f>I27/I93</f>
        <v>6.2650124468751722E-4</v>
      </c>
    </row>
    <row r="28" spans="1:10" s="1" customFormat="1" ht="61.5" customHeight="1" x14ac:dyDescent="0.2">
      <c r="A28" s="24" t="s">
        <v>98</v>
      </c>
      <c r="B28" s="24" t="s">
        <v>70</v>
      </c>
      <c r="C28" s="24" t="s">
        <v>12</v>
      </c>
      <c r="D28" s="41" t="s">
        <v>69</v>
      </c>
      <c r="E28" s="24" t="s">
        <v>61</v>
      </c>
      <c r="F28" s="29">
        <f>'Memória de Cálculo'!F28</f>
        <v>4</v>
      </c>
      <c r="G28" s="27">
        <v>6.35</v>
      </c>
      <c r="H28" s="27">
        <f t="shared" si="4"/>
        <v>7.8282799999999986</v>
      </c>
      <c r="I28" s="27">
        <f t="shared" si="5"/>
        <v>31.313119999999994</v>
      </c>
      <c r="J28" s="63">
        <f>I28/I93</f>
        <v>6.2287191228522528E-5</v>
      </c>
    </row>
    <row r="29" spans="1:10" s="1" customFormat="1" ht="69.75" customHeight="1" x14ac:dyDescent="0.2">
      <c r="A29" s="24" t="s">
        <v>99</v>
      </c>
      <c r="B29" s="24" t="s">
        <v>72</v>
      </c>
      <c r="C29" s="24" t="s">
        <v>12</v>
      </c>
      <c r="D29" s="41" t="s">
        <v>71</v>
      </c>
      <c r="E29" s="24" t="s">
        <v>58</v>
      </c>
      <c r="F29" s="29">
        <f>'Memória de Cálculo'!F29</f>
        <v>5.4</v>
      </c>
      <c r="G29" s="27">
        <v>44.31</v>
      </c>
      <c r="H29" s="27">
        <f t="shared" si="4"/>
        <v>54.625368000000002</v>
      </c>
      <c r="I29" s="27">
        <f t="shared" si="5"/>
        <v>294.97698720000005</v>
      </c>
      <c r="J29" s="63">
        <f>I29/I93</f>
        <v>5.8676005488242139E-4</v>
      </c>
    </row>
    <row r="30" spans="1:10" ht="41.25" customHeight="1" x14ac:dyDescent="0.2">
      <c r="A30" s="45" t="s">
        <v>100</v>
      </c>
      <c r="B30" s="45" t="s">
        <v>74</v>
      </c>
      <c r="C30" s="45" t="s">
        <v>12</v>
      </c>
      <c r="D30" s="28" t="s">
        <v>73</v>
      </c>
      <c r="E30" s="45" t="s">
        <v>58</v>
      </c>
      <c r="F30" s="52">
        <f>'Memória de Cálculo'!F30</f>
        <v>49.8</v>
      </c>
      <c r="G30" s="45">
        <v>20.45</v>
      </c>
      <c r="H30" s="27">
        <f t="shared" si="4"/>
        <v>25.210759999999997</v>
      </c>
      <c r="I30" s="27">
        <f t="shared" si="5"/>
        <v>1255.4958479999998</v>
      </c>
      <c r="J30" s="64">
        <f>I30/I93</f>
        <v>2.497397575552741E-3</v>
      </c>
    </row>
    <row r="31" spans="1:10" s="1" customFormat="1" ht="38.25" x14ac:dyDescent="0.2">
      <c r="A31" s="45" t="s">
        <v>101</v>
      </c>
      <c r="B31" s="45" t="s">
        <v>76</v>
      </c>
      <c r="C31" s="45" t="s">
        <v>12</v>
      </c>
      <c r="D31" s="41" t="s">
        <v>75</v>
      </c>
      <c r="E31" s="45" t="s">
        <v>58</v>
      </c>
      <c r="F31" s="52">
        <f>'Memória de Cálculo'!F31</f>
        <v>16.600000000000001</v>
      </c>
      <c r="G31" s="45">
        <v>216.36</v>
      </c>
      <c r="H31" s="27">
        <f t="shared" si="4"/>
        <v>266.72860800000001</v>
      </c>
      <c r="I31" s="27">
        <f t="shared" si="5"/>
        <v>4427.6948928000002</v>
      </c>
      <c r="J31" s="64">
        <f>I31/I93</f>
        <v>8.8074480757390581E-3</v>
      </c>
    </row>
    <row r="32" spans="1:10" ht="24" customHeight="1" x14ac:dyDescent="0.2">
      <c r="A32" s="17">
        <v>3</v>
      </c>
      <c r="B32" s="17"/>
      <c r="C32" s="17"/>
      <c r="D32" s="19" t="s">
        <v>116</v>
      </c>
      <c r="E32" s="19"/>
      <c r="F32" s="53"/>
      <c r="G32" s="17"/>
      <c r="H32" s="17"/>
      <c r="I32" s="22">
        <f>I33+I44+I68+I72</f>
        <v>357507.39993007993</v>
      </c>
      <c r="J32" s="62">
        <f>I32/I93</f>
        <v>0.71114382038764501</v>
      </c>
    </row>
    <row r="33" spans="1:10" s="1" customFormat="1" ht="24" customHeight="1" x14ac:dyDescent="0.2">
      <c r="A33" s="17"/>
      <c r="B33" s="17"/>
      <c r="C33" s="17"/>
      <c r="D33" s="37" t="s">
        <v>28</v>
      </c>
      <c r="E33" s="19"/>
      <c r="F33" s="53"/>
      <c r="G33" s="17"/>
      <c r="H33" s="17"/>
      <c r="I33" s="56">
        <f>I34+I35+I36+I37+I38+I39+I40+I41+I42+I43</f>
        <v>23473.44670896</v>
      </c>
      <c r="J33" s="23"/>
    </row>
    <row r="34" spans="1:10" ht="36.75" customHeight="1" x14ac:dyDescent="0.2">
      <c r="A34" s="24" t="s">
        <v>102</v>
      </c>
      <c r="B34" s="25" t="s">
        <v>29</v>
      </c>
      <c r="C34" s="24" t="s">
        <v>12</v>
      </c>
      <c r="D34" s="26" t="s">
        <v>30</v>
      </c>
      <c r="E34" s="24" t="s">
        <v>58</v>
      </c>
      <c r="F34" s="29">
        <f>'Memória de Cálculo'!F34</f>
        <v>16</v>
      </c>
      <c r="G34" s="27">
        <v>51.88</v>
      </c>
      <c r="H34" s="27">
        <f t="shared" ref="H34:H67" si="6">G34*1.2328</f>
        <v>63.957664000000001</v>
      </c>
      <c r="I34" s="27">
        <f t="shared" ref="I34:I43" si="7">F34*H34</f>
        <v>1023.322624</v>
      </c>
      <c r="J34" s="63">
        <f>I34/I93</f>
        <v>2.0355650273611021E-3</v>
      </c>
    </row>
    <row r="35" spans="1:10" ht="34.5" customHeight="1" x14ac:dyDescent="0.2">
      <c r="A35" s="24" t="s">
        <v>103</v>
      </c>
      <c r="B35" s="25" t="s">
        <v>31</v>
      </c>
      <c r="C35" s="24" t="s">
        <v>32</v>
      </c>
      <c r="D35" s="26" t="s">
        <v>33</v>
      </c>
      <c r="E35" s="46" t="s">
        <v>34</v>
      </c>
      <c r="F35" s="29">
        <f>'Memória de Cálculo'!F35</f>
        <v>59.25</v>
      </c>
      <c r="G35" s="27">
        <v>9.9700000000000006</v>
      </c>
      <c r="H35" s="27">
        <f t="shared" si="6"/>
        <v>12.291015999999999</v>
      </c>
      <c r="I35" s="27">
        <f t="shared" si="7"/>
        <v>728.2426979999999</v>
      </c>
      <c r="J35" s="63">
        <f>I35/I93</f>
        <v>1.4486002094681457E-3</v>
      </c>
    </row>
    <row r="36" spans="1:10" ht="26.1" customHeight="1" x14ac:dyDescent="0.2">
      <c r="A36" s="24" t="s">
        <v>104</v>
      </c>
      <c r="B36" s="25" t="s">
        <v>35</v>
      </c>
      <c r="C36" s="24" t="s">
        <v>32</v>
      </c>
      <c r="D36" s="26" t="s">
        <v>36</v>
      </c>
      <c r="E36" s="46" t="s">
        <v>34</v>
      </c>
      <c r="F36" s="29">
        <f>'Memória de Cálculo'!F36</f>
        <v>19.11</v>
      </c>
      <c r="G36" s="27">
        <v>16.52</v>
      </c>
      <c r="H36" s="27">
        <f t="shared" si="6"/>
        <v>20.365855999999997</v>
      </c>
      <c r="I36" s="27">
        <f t="shared" si="7"/>
        <v>389.19150815999996</v>
      </c>
      <c r="J36" s="63">
        <f>I36/I93</f>
        <v>7.7416897113028046E-4</v>
      </c>
    </row>
    <row r="37" spans="1:10" ht="34.5" customHeight="1" x14ac:dyDescent="0.2">
      <c r="A37" s="24" t="s">
        <v>105</v>
      </c>
      <c r="B37" s="25" t="s">
        <v>37</v>
      </c>
      <c r="C37" s="24" t="s">
        <v>12</v>
      </c>
      <c r="D37" s="26" t="s">
        <v>38</v>
      </c>
      <c r="E37" s="24" t="s">
        <v>59</v>
      </c>
      <c r="F37" s="29">
        <f>'Memória de Cálculo'!F37</f>
        <v>1.2</v>
      </c>
      <c r="G37" s="27">
        <v>509.69</v>
      </c>
      <c r="H37" s="27">
        <f t="shared" si="6"/>
        <v>628.34583199999997</v>
      </c>
      <c r="I37" s="27">
        <f t="shared" si="7"/>
        <v>754.01499839999997</v>
      </c>
      <c r="J37" s="63">
        <f>I37/I93</f>
        <v>1.4998657557763299E-3</v>
      </c>
    </row>
    <row r="38" spans="1:10" ht="26.1" customHeight="1" x14ac:dyDescent="0.2">
      <c r="A38" s="24" t="s">
        <v>106</v>
      </c>
      <c r="B38" s="25" t="s">
        <v>39</v>
      </c>
      <c r="C38" s="24" t="s">
        <v>12</v>
      </c>
      <c r="D38" s="26" t="s">
        <v>112</v>
      </c>
      <c r="E38" s="24" t="s">
        <v>59</v>
      </c>
      <c r="F38" s="29">
        <f>'Memória de Cálculo'!F38</f>
        <v>6.75</v>
      </c>
      <c r="G38" s="27">
        <v>67.39</v>
      </c>
      <c r="H38" s="27">
        <f t="shared" si="6"/>
        <v>83.078391999999994</v>
      </c>
      <c r="I38" s="27">
        <f t="shared" si="7"/>
        <v>560.77914599999997</v>
      </c>
      <c r="J38" s="63">
        <f>I38/I93</f>
        <v>1.1154863489767088E-3</v>
      </c>
    </row>
    <row r="39" spans="1:10" ht="57.75" customHeight="1" x14ac:dyDescent="0.2">
      <c r="A39" s="24" t="s">
        <v>107</v>
      </c>
      <c r="B39" s="25" t="s">
        <v>40</v>
      </c>
      <c r="C39" s="24" t="s">
        <v>12</v>
      </c>
      <c r="D39" s="26" t="s">
        <v>41</v>
      </c>
      <c r="E39" s="24" t="s">
        <v>58</v>
      </c>
      <c r="F39" s="29">
        <f>'Memória de Cálculo'!F39</f>
        <v>15</v>
      </c>
      <c r="G39" s="27">
        <v>134.4</v>
      </c>
      <c r="H39" s="27">
        <f t="shared" si="6"/>
        <v>165.68832</v>
      </c>
      <c r="I39" s="27">
        <f t="shared" si="7"/>
        <v>2485.3247999999999</v>
      </c>
      <c r="J39" s="63">
        <f>I39/I93</f>
        <v>4.9437392723110799E-3</v>
      </c>
    </row>
    <row r="40" spans="1:10" ht="39" customHeight="1" x14ac:dyDescent="0.2">
      <c r="A40" s="24" t="s">
        <v>108</v>
      </c>
      <c r="B40" s="25" t="s">
        <v>42</v>
      </c>
      <c r="C40" s="24" t="s">
        <v>12</v>
      </c>
      <c r="D40" s="26" t="s">
        <v>43</v>
      </c>
      <c r="E40" s="24" t="s">
        <v>58</v>
      </c>
      <c r="F40" s="29">
        <f>'Memória de Cálculo'!F40</f>
        <v>8</v>
      </c>
      <c r="G40" s="27">
        <v>33.35</v>
      </c>
      <c r="H40" s="27">
        <f t="shared" si="6"/>
        <v>41.113880000000002</v>
      </c>
      <c r="I40" s="27">
        <f t="shared" si="7"/>
        <v>328.91104000000001</v>
      </c>
      <c r="J40" s="63">
        <f>I40/I93</f>
        <v>6.5426073306180368E-4</v>
      </c>
    </row>
    <row r="41" spans="1:10" ht="26.1" customHeight="1" x14ac:dyDescent="0.2">
      <c r="A41" s="24" t="s">
        <v>109</v>
      </c>
      <c r="B41" s="25" t="s">
        <v>44</v>
      </c>
      <c r="C41" s="24" t="s">
        <v>12</v>
      </c>
      <c r="D41" s="26" t="s">
        <v>45</v>
      </c>
      <c r="E41" s="24" t="s">
        <v>58</v>
      </c>
      <c r="F41" s="29">
        <f>'Memória de Cálculo'!F41</f>
        <v>12.8</v>
      </c>
      <c r="G41" s="27">
        <v>11.66</v>
      </c>
      <c r="H41" s="27">
        <f t="shared" si="6"/>
        <v>14.374447999999999</v>
      </c>
      <c r="I41" s="27">
        <f t="shared" si="7"/>
        <v>183.9929344</v>
      </c>
      <c r="J41" s="63">
        <f>I41/I93</f>
        <v>3.6599365025490282E-4</v>
      </c>
    </row>
    <row r="42" spans="1:10" ht="24" customHeight="1" x14ac:dyDescent="0.2">
      <c r="A42" s="24" t="s">
        <v>110</v>
      </c>
      <c r="B42" s="25" t="s">
        <v>46</v>
      </c>
      <c r="C42" s="24" t="s">
        <v>47</v>
      </c>
      <c r="D42" s="26" t="s">
        <v>48</v>
      </c>
      <c r="E42" s="24" t="s">
        <v>58</v>
      </c>
      <c r="F42" s="29">
        <f>'Memória de Cálculo'!F42</f>
        <v>15</v>
      </c>
      <c r="G42" s="27">
        <v>95.82</v>
      </c>
      <c r="H42" s="27">
        <f t="shared" si="6"/>
        <v>118.12689599999999</v>
      </c>
      <c r="I42" s="27">
        <f t="shared" si="7"/>
        <v>1771.9034399999998</v>
      </c>
      <c r="J42" s="63">
        <f>I42/I93</f>
        <v>3.5246212579824973E-3</v>
      </c>
    </row>
    <row r="43" spans="1:10" ht="78" customHeight="1" x14ac:dyDescent="0.2">
      <c r="A43" s="24" t="s">
        <v>111</v>
      </c>
      <c r="B43" s="25" t="s">
        <v>49</v>
      </c>
      <c r="C43" s="24" t="s">
        <v>12</v>
      </c>
      <c r="D43" s="26" t="s">
        <v>113</v>
      </c>
      <c r="E43" s="24" t="s">
        <v>58</v>
      </c>
      <c r="F43" s="29">
        <f>'Memória de Cálculo'!F43</f>
        <v>15</v>
      </c>
      <c r="G43" s="27">
        <v>824.56</v>
      </c>
      <c r="H43" s="27">
        <f t="shared" si="6"/>
        <v>1016.5175679999999</v>
      </c>
      <c r="I43" s="27">
        <f t="shared" si="7"/>
        <v>15247.763519999999</v>
      </c>
      <c r="J43" s="63">
        <f>I43/I93</f>
        <v>3.0330428976018037E-2</v>
      </c>
    </row>
    <row r="44" spans="1:10" ht="21.75" customHeight="1" x14ac:dyDescent="0.2">
      <c r="A44" s="17"/>
      <c r="B44" s="17"/>
      <c r="C44" s="17"/>
      <c r="D44" s="37" t="s">
        <v>205</v>
      </c>
      <c r="E44" s="19"/>
      <c r="F44" s="53"/>
      <c r="G44" s="17"/>
      <c r="H44" s="17"/>
      <c r="I44" s="56">
        <f>I45+I46+I47+I48+I49+I50+I51+I52+I53+I54+I55+I56+I57+I58+I59+I60+I61+I62+I63+I64+I65+I66+I67</f>
        <v>39620.427739919993</v>
      </c>
      <c r="J44" s="23"/>
    </row>
    <row r="45" spans="1:10" ht="41.25" customHeight="1" x14ac:dyDescent="0.2">
      <c r="A45" s="24" t="s">
        <v>117</v>
      </c>
      <c r="B45" s="25" t="s">
        <v>29</v>
      </c>
      <c r="C45" s="24" t="s">
        <v>12</v>
      </c>
      <c r="D45" s="26" t="s">
        <v>30</v>
      </c>
      <c r="E45" s="24" t="s">
        <v>58</v>
      </c>
      <c r="F45" s="29">
        <f>'Memória de Cálculo'!F45</f>
        <v>8.01</v>
      </c>
      <c r="G45" s="27">
        <v>51.88</v>
      </c>
      <c r="H45" s="27">
        <f t="shared" si="6"/>
        <v>63.957664000000001</v>
      </c>
      <c r="I45" s="27">
        <f t="shared" ref="I45:I50" si="8">F45*H45</f>
        <v>512.30088864000004</v>
      </c>
      <c r="J45" s="63">
        <f>I45/I93</f>
        <v>1.0190547418226516E-3</v>
      </c>
    </row>
    <row r="46" spans="1:10" s="1" customFormat="1" ht="36" customHeight="1" x14ac:dyDescent="0.2">
      <c r="A46" s="24" t="s">
        <v>118</v>
      </c>
      <c r="B46" s="25" t="s">
        <v>31</v>
      </c>
      <c r="C46" s="24" t="s">
        <v>32</v>
      </c>
      <c r="D46" s="26" t="s">
        <v>33</v>
      </c>
      <c r="E46" s="46" t="s">
        <v>34</v>
      </c>
      <c r="F46" s="29">
        <f>'Memória de Cálculo'!F46</f>
        <v>70.819999999999993</v>
      </c>
      <c r="G46" s="27">
        <v>10.06</v>
      </c>
      <c r="H46" s="27">
        <f t="shared" si="6"/>
        <v>12.401968</v>
      </c>
      <c r="I46" s="27">
        <f t="shared" si="8"/>
        <v>878.3073737599999</v>
      </c>
      <c r="J46" s="63">
        <f>I46/I93</f>
        <v>1.747104707126295E-3</v>
      </c>
    </row>
    <row r="47" spans="1:10" s="1" customFormat="1" ht="37.5" customHeight="1" x14ac:dyDescent="0.2">
      <c r="A47" s="24" t="s">
        <v>119</v>
      </c>
      <c r="B47" s="25" t="s">
        <v>35</v>
      </c>
      <c r="C47" s="24" t="s">
        <v>32</v>
      </c>
      <c r="D47" s="26" t="s">
        <v>36</v>
      </c>
      <c r="E47" s="46" t="s">
        <v>34</v>
      </c>
      <c r="F47" s="29">
        <f>'Memória de Cálculo'!F47</f>
        <v>20.28</v>
      </c>
      <c r="G47" s="27">
        <v>18.71</v>
      </c>
      <c r="H47" s="27">
        <f t="shared" si="6"/>
        <v>23.065687999999998</v>
      </c>
      <c r="I47" s="27">
        <f t="shared" si="8"/>
        <v>467.77215264</v>
      </c>
      <c r="J47" s="63">
        <f>I47/I93</f>
        <v>9.3047941319374474E-4</v>
      </c>
    </row>
    <row r="48" spans="1:10" s="1" customFormat="1" ht="39.75" customHeight="1" x14ac:dyDescent="0.2">
      <c r="A48" s="24" t="s">
        <v>120</v>
      </c>
      <c r="B48" s="25" t="s">
        <v>37</v>
      </c>
      <c r="C48" s="24" t="s">
        <v>12</v>
      </c>
      <c r="D48" s="26" t="s">
        <v>38</v>
      </c>
      <c r="E48" s="24" t="s">
        <v>59</v>
      </c>
      <c r="F48" s="29">
        <f>'Memória de Cálculo'!F48</f>
        <v>1.19</v>
      </c>
      <c r="G48" s="27">
        <v>509.69</v>
      </c>
      <c r="H48" s="27">
        <f t="shared" si="6"/>
        <v>628.34583199999997</v>
      </c>
      <c r="I48" s="27">
        <f t="shared" si="8"/>
        <v>747.73154007999995</v>
      </c>
      <c r="J48" s="63">
        <f>I48/I93</f>
        <v>1.4873668744781938E-3</v>
      </c>
    </row>
    <row r="49" spans="1:10" s="1" customFormat="1" ht="37.5" customHeight="1" x14ac:dyDescent="0.2">
      <c r="A49" s="24" t="s">
        <v>121</v>
      </c>
      <c r="B49" s="25" t="s">
        <v>39</v>
      </c>
      <c r="C49" s="24" t="s">
        <v>12</v>
      </c>
      <c r="D49" s="26" t="s">
        <v>112</v>
      </c>
      <c r="E49" s="24" t="s">
        <v>59</v>
      </c>
      <c r="F49" s="29">
        <f>'Memória de Cálculo'!F49</f>
        <v>1.8</v>
      </c>
      <c r="G49" s="27">
        <v>67.39</v>
      </c>
      <c r="H49" s="27">
        <f t="shared" si="6"/>
        <v>83.078391999999994</v>
      </c>
      <c r="I49" s="27">
        <f t="shared" si="8"/>
        <v>149.54110559999998</v>
      </c>
      <c r="J49" s="63">
        <f>I49/I93</f>
        <v>2.9746302639378899E-4</v>
      </c>
    </row>
    <row r="50" spans="1:10" s="1" customFormat="1" ht="37.5" customHeight="1" x14ac:dyDescent="0.2">
      <c r="A50" s="24" t="s">
        <v>123</v>
      </c>
      <c r="B50" s="24" t="s">
        <v>124</v>
      </c>
      <c r="C50" s="24" t="s">
        <v>12</v>
      </c>
      <c r="D50" s="41" t="s">
        <v>122</v>
      </c>
      <c r="E50" s="24" t="s">
        <v>58</v>
      </c>
      <c r="F50" s="29">
        <f>'Memória de Cálculo'!F50</f>
        <v>27</v>
      </c>
      <c r="G50" s="27">
        <v>48.86</v>
      </c>
      <c r="H50" s="27">
        <f t="shared" si="6"/>
        <v>60.234607999999994</v>
      </c>
      <c r="I50" s="27">
        <f t="shared" si="8"/>
        <v>1626.3344159999999</v>
      </c>
      <c r="J50" s="63">
        <f>I50/I93</f>
        <v>3.2350593863185628E-3</v>
      </c>
    </row>
    <row r="51" spans="1:10" s="1" customFormat="1" ht="37.5" customHeight="1" x14ac:dyDescent="0.2">
      <c r="A51" s="24" t="s">
        <v>126</v>
      </c>
      <c r="B51" s="24" t="s">
        <v>127</v>
      </c>
      <c r="C51" s="24" t="s">
        <v>12</v>
      </c>
      <c r="D51" s="41" t="s">
        <v>125</v>
      </c>
      <c r="E51" s="24" t="s">
        <v>58</v>
      </c>
      <c r="F51" s="29">
        <f>'Memória de Cálculo'!F51</f>
        <v>54</v>
      </c>
      <c r="G51" s="27">
        <v>9.25</v>
      </c>
      <c r="H51" s="27">
        <f t="shared" si="6"/>
        <v>11.4034</v>
      </c>
      <c r="I51" s="27">
        <f t="shared" ref="I51" si="9">F51*H51</f>
        <v>615.78359999999998</v>
      </c>
      <c r="J51" s="63">
        <f>I51/I93</f>
        <v>1.2248996857735042E-3</v>
      </c>
    </row>
    <row r="52" spans="1:10" s="1" customFormat="1" ht="42" customHeight="1" x14ac:dyDescent="0.2">
      <c r="A52" s="24" t="s">
        <v>128</v>
      </c>
      <c r="B52" s="25">
        <v>87535</v>
      </c>
      <c r="C52" s="24" t="s">
        <v>32</v>
      </c>
      <c r="D52" s="47" t="s">
        <v>129</v>
      </c>
      <c r="E52" s="24" t="s">
        <v>58</v>
      </c>
      <c r="F52" s="29">
        <f>'Memória de Cálculo'!F52</f>
        <v>54</v>
      </c>
      <c r="G52" s="27">
        <v>31.48</v>
      </c>
      <c r="H52" s="27">
        <f t="shared" si="6"/>
        <v>38.808543999999998</v>
      </c>
      <c r="I52" s="27">
        <f t="shared" ref="I52:I58" si="10">F52*H52</f>
        <v>2095.661376</v>
      </c>
      <c r="J52" s="63">
        <f>I52/I93</f>
        <v>4.1686315792594502E-3</v>
      </c>
    </row>
    <row r="53" spans="1:10" s="1" customFormat="1" ht="54.75" customHeight="1" x14ac:dyDescent="0.2">
      <c r="A53" s="24" t="s">
        <v>131</v>
      </c>
      <c r="B53" s="24" t="s">
        <v>132</v>
      </c>
      <c r="C53" s="24" t="s">
        <v>12</v>
      </c>
      <c r="D53" s="28" t="s">
        <v>130</v>
      </c>
      <c r="E53" s="24" t="s">
        <v>58</v>
      </c>
      <c r="F53" s="29">
        <f>'Memória de Cálculo'!F53</f>
        <v>25.6</v>
      </c>
      <c r="G53" s="27">
        <v>68.81</v>
      </c>
      <c r="H53" s="27">
        <f t="shared" si="6"/>
        <v>84.828967999999989</v>
      </c>
      <c r="I53" s="27">
        <f t="shared" si="10"/>
        <v>2171.6215807999997</v>
      </c>
      <c r="J53" s="63">
        <f>I53/I93</f>
        <v>4.3197295152727034E-3</v>
      </c>
    </row>
    <row r="54" spans="1:10" s="1" customFormat="1" ht="55.5" customHeight="1" x14ac:dyDescent="0.2">
      <c r="A54" s="24" t="s">
        <v>135</v>
      </c>
      <c r="B54" s="24" t="s">
        <v>134</v>
      </c>
      <c r="C54" s="24" t="s">
        <v>12</v>
      </c>
      <c r="D54" s="28" t="s">
        <v>133</v>
      </c>
      <c r="E54" s="24" t="s">
        <v>58</v>
      </c>
      <c r="F54" s="29">
        <f>'Memória de Cálculo'!F54</f>
        <v>76.8</v>
      </c>
      <c r="G54" s="27">
        <v>73.790000000000006</v>
      </c>
      <c r="H54" s="27">
        <f t="shared" si="6"/>
        <v>90.968311999999997</v>
      </c>
      <c r="I54" s="27">
        <f t="shared" si="10"/>
        <v>6986.3663615999994</v>
      </c>
      <c r="J54" s="63">
        <f>I54/I93</f>
        <v>1.389708651062227E-2</v>
      </c>
    </row>
    <row r="55" spans="1:10" s="1" customFormat="1" ht="35.25" customHeight="1" x14ac:dyDescent="0.2">
      <c r="A55" s="24" t="s">
        <v>136</v>
      </c>
      <c r="B55" s="25">
        <v>88415</v>
      </c>
      <c r="C55" s="24" t="s">
        <v>32</v>
      </c>
      <c r="D55" s="44" t="s">
        <v>137</v>
      </c>
      <c r="E55" s="24" t="s">
        <v>58</v>
      </c>
      <c r="F55" s="29">
        <f>'Memória de Cálculo'!F55</f>
        <v>27</v>
      </c>
      <c r="G55" s="27">
        <v>5.04</v>
      </c>
      <c r="H55" s="27">
        <f t="shared" si="6"/>
        <v>6.2133119999999993</v>
      </c>
      <c r="I55" s="27">
        <f t="shared" si="10"/>
        <v>167.75942399999997</v>
      </c>
      <c r="J55" s="63">
        <f>I55/I93</f>
        <v>3.3370240088099784E-4</v>
      </c>
    </row>
    <row r="56" spans="1:10" s="1" customFormat="1" ht="37.5" customHeight="1" x14ac:dyDescent="0.2">
      <c r="A56" s="24" t="s">
        <v>139</v>
      </c>
      <c r="B56" s="25">
        <v>104641</v>
      </c>
      <c r="C56" s="24" t="s">
        <v>32</v>
      </c>
      <c r="D56" s="44" t="s">
        <v>138</v>
      </c>
      <c r="E56" s="24" t="s">
        <v>58</v>
      </c>
      <c r="F56" s="29">
        <f>'Memória de Cálculo'!F56</f>
        <v>67.5</v>
      </c>
      <c r="G56" s="27">
        <v>8.7100000000000009</v>
      </c>
      <c r="H56" s="27">
        <f t="shared" si="6"/>
        <v>10.737688</v>
      </c>
      <c r="I56" s="27">
        <f t="shared" si="10"/>
        <v>724.79394000000002</v>
      </c>
      <c r="J56" s="63">
        <f>I56/I93</f>
        <v>1.4417400355523273E-3</v>
      </c>
    </row>
    <row r="57" spans="1:10" s="1" customFormat="1" ht="37.5" customHeight="1" x14ac:dyDescent="0.2">
      <c r="A57" s="24" t="s">
        <v>141</v>
      </c>
      <c r="B57" s="24" t="s">
        <v>142</v>
      </c>
      <c r="C57" s="24" t="s">
        <v>12</v>
      </c>
      <c r="D57" s="41" t="s">
        <v>140</v>
      </c>
      <c r="E57" s="24" t="s">
        <v>58</v>
      </c>
      <c r="F57" s="29">
        <f>'Memória de Cálculo'!F57</f>
        <v>24.75</v>
      </c>
      <c r="G57" s="27">
        <v>93.41</v>
      </c>
      <c r="H57" s="27">
        <f t="shared" si="6"/>
        <v>115.15584799999999</v>
      </c>
      <c r="I57" s="27">
        <f t="shared" si="10"/>
        <v>2850.1072379999996</v>
      </c>
      <c r="J57" s="63">
        <f>I57/I93</f>
        <v>5.6693543969780777E-3</v>
      </c>
    </row>
    <row r="58" spans="1:10" s="1" customFormat="1" ht="31.5" customHeight="1" x14ac:dyDescent="0.2">
      <c r="A58" s="24" t="s">
        <v>144</v>
      </c>
      <c r="B58" s="24" t="s">
        <v>145</v>
      </c>
      <c r="C58" s="24" t="s">
        <v>12</v>
      </c>
      <c r="D58" s="41" t="s">
        <v>143</v>
      </c>
      <c r="E58" s="24" t="s">
        <v>58</v>
      </c>
      <c r="F58" s="29">
        <f>'Memória de Cálculo'!F58</f>
        <v>24.75</v>
      </c>
      <c r="G58" s="27">
        <v>149.63</v>
      </c>
      <c r="H58" s="27">
        <f t="shared" si="6"/>
        <v>184.46386399999997</v>
      </c>
      <c r="I58" s="27">
        <f t="shared" si="10"/>
        <v>4565.4806339999996</v>
      </c>
      <c r="J58" s="63">
        <f>I58/I93</f>
        <v>9.0815276567801067E-3</v>
      </c>
    </row>
    <row r="59" spans="1:10" s="1" customFormat="1" ht="37.5" customHeight="1" x14ac:dyDescent="0.2">
      <c r="A59" s="24" t="s">
        <v>147</v>
      </c>
      <c r="B59" s="24" t="s">
        <v>148</v>
      </c>
      <c r="C59" s="24" t="s">
        <v>12</v>
      </c>
      <c r="D59" s="41" t="s">
        <v>146</v>
      </c>
      <c r="E59" s="24" t="s">
        <v>61</v>
      </c>
      <c r="F59" s="29">
        <f>'Memória de Cálculo'!F59</f>
        <v>4</v>
      </c>
      <c r="G59" s="27">
        <v>526.77</v>
      </c>
      <c r="H59" s="27">
        <f t="shared" si="6"/>
        <v>649.4020559999999</v>
      </c>
      <c r="I59" s="27">
        <f t="shared" ref="I59:I61" si="11">F59*H59</f>
        <v>2597.6082239999996</v>
      </c>
      <c r="J59" s="63">
        <f>I59/I93</f>
        <v>5.1670903501494191E-3</v>
      </c>
    </row>
    <row r="60" spans="1:10" s="1" customFormat="1" ht="60.75" customHeight="1" x14ac:dyDescent="0.2">
      <c r="A60" s="24" t="s">
        <v>150</v>
      </c>
      <c r="B60" s="24" t="s">
        <v>151</v>
      </c>
      <c r="C60" s="24" t="s">
        <v>12</v>
      </c>
      <c r="D60" s="41" t="s">
        <v>149</v>
      </c>
      <c r="E60" s="24" t="s">
        <v>61</v>
      </c>
      <c r="F60" s="29">
        <f>'Memória de Cálculo'!F60</f>
        <v>1</v>
      </c>
      <c r="G60" s="27">
        <v>1020.23</v>
      </c>
      <c r="H60" s="27">
        <f t="shared" si="6"/>
        <v>1257.739544</v>
      </c>
      <c r="I60" s="27">
        <f t="shared" si="11"/>
        <v>1257.739544</v>
      </c>
      <c r="J60" s="63">
        <f>I60/I93</f>
        <v>2.5018606735069115E-3</v>
      </c>
    </row>
    <row r="61" spans="1:10" s="1" customFormat="1" ht="54" customHeight="1" x14ac:dyDescent="0.2">
      <c r="A61" s="24" t="s">
        <v>152</v>
      </c>
      <c r="B61" s="24" t="s">
        <v>165</v>
      </c>
      <c r="C61" s="24" t="s">
        <v>12</v>
      </c>
      <c r="D61" s="28" t="s">
        <v>164</v>
      </c>
      <c r="E61" s="24" t="s">
        <v>58</v>
      </c>
      <c r="F61" s="29">
        <f>'Memória de Cálculo'!F61</f>
        <v>1.8</v>
      </c>
      <c r="G61" s="27">
        <v>388.24</v>
      </c>
      <c r="H61" s="27">
        <f t="shared" si="6"/>
        <v>478.62227199999995</v>
      </c>
      <c r="I61" s="27">
        <f t="shared" si="11"/>
        <v>861.52008959999989</v>
      </c>
      <c r="J61" s="63">
        <f>I61/I93</f>
        <v>1.713711906323262E-3</v>
      </c>
    </row>
    <row r="62" spans="1:10" s="1" customFormat="1" ht="37.5" customHeight="1" x14ac:dyDescent="0.2">
      <c r="A62" s="24" t="s">
        <v>154</v>
      </c>
      <c r="B62" s="24" t="s">
        <v>155</v>
      </c>
      <c r="C62" s="24" t="s">
        <v>12</v>
      </c>
      <c r="D62" s="41" t="s">
        <v>153</v>
      </c>
      <c r="E62" s="24" t="s">
        <v>58</v>
      </c>
      <c r="F62" s="29">
        <f>'Memória de Cálculo'!F62</f>
        <v>5.4</v>
      </c>
      <c r="G62" s="27">
        <v>694.61</v>
      </c>
      <c r="H62" s="27">
        <f t="shared" si="6"/>
        <v>856.31520799999998</v>
      </c>
      <c r="I62" s="27">
        <f t="shared" ref="I62:I67" si="12">F62*H62</f>
        <v>4624.1021232000003</v>
      </c>
      <c r="J62" s="63">
        <f>I62/I93</f>
        <v>9.1981358998392843E-3</v>
      </c>
    </row>
    <row r="63" spans="1:10" s="1" customFormat="1" ht="45.75" customHeight="1" x14ac:dyDescent="0.2">
      <c r="A63" s="24" t="s">
        <v>157</v>
      </c>
      <c r="B63" s="24" t="s">
        <v>158</v>
      </c>
      <c r="C63" s="24" t="s">
        <v>12</v>
      </c>
      <c r="D63" s="41" t="s">
        <v>156</v>
      </c>
      <c r="E63" s="24" t="s">
        <v>61</v>
      </c>
      <c r="F63" s="29">
        <f>'Memória de Cálculo'!F63</f>
        <v>2</v>
      </c>
      <c r="G63" s="27">
        <v>400.88</v>
      </c>
      <c r="H63" s="27">
        <f t="shared" si="6"/>
        <v>494.20486399999993</v>
      </c>
      <c r="I63" s="27">
        <f t="shared" si="12"/>
        <v>988.40972799999986</v>
      </c>
      <c r="J63" s="63">
        <f>I63/I93</f>
        <v>1.9661172613929224E-3</v>
      </c>
    </row>
    <row r="64" spans="1:10" s="1" customFormat="1" ht="33.75" customHeight="1" x14ac:dyDescent="0.2">
      <c r="A64" s="24" t="s">
        <v>160</v>
      </c>
      <c r="B64" s="25"/>
      <c r="C64" s="24" t="s">
        <v>159</v>
      </c>
      <c r="D64" s="26" t="s">
        <v>162</v>
      </c>
      <c r="E64" s="24" t="s">
        <v>61</v>
      </c>
      <c r="F64" s="29">
        <f>'Memória de Cálculo'!F64</f>
        <v>3</v>
      </c>
      <c r="G64" s="27">
        <v>480</v>
      </c>
      <c r="H64" s="27">
        <f t="shared" si="6"/>
        <v>591.74399999999991</v>
      </c>
      <c r="I64" s="27">
        <f t="shared" si="12"/>
        <v>1775.2319999999997</v>
      </c>
      <c r="J64" s="63">
        <f>I64/I93</f>
        <v>3.5312423373650569E-3</v>
      </c>
    </row>
    <row r="65" spans="1:10" s="1" customFormat="1" ht="35.25" customHeight="1" x14ac:dyDescent="0.2">
      <c r="A65" s="24" t="s">
        <v>161</v>
      </c>
      <c r="B65" s="25"/>
      <c r="C65" s="24" t="s">
        <v>159</v>
      </c>
      <c r="D65" s="26" t="s">
        <v>163</v>
      </c>
      <c r="E65" s="24" t="s">
        <v>61</v>
      </c>
      <c r="F65" s="29">
        <f>'Memória de Cálculo'!F65</f>
        <v>1</v>
      </c>
      <c r="G65" s="27">
        <v>495</v>
      </c>
      <c r="H65" s="27">
        <f t="shared" si="6"/>
        <v>610.23599999999999</v>
      </c>
      <c r="I65" s="27">
        <f t="shared" si="12"/>
        <v>610.23599999999999</v>
      </c>
      <c r="J65" s="63">
        <f>I65/I93</f>
        <v>1.2138645534692384E-3</v>
      </c>
    </row>
    <row r="66" spans="1:10" s="1" customFormat="1" ht="47.25" customHeight="1" x14ac:dyDescent="0.2">
      <c r="A66" s="24" t="s">
        <v>167</v>
      </c>
      <c r="B66" s="24" t="s">
        <v>168</v>
      </c>
      <c r="C66" s="24" t="s">
        <v>12</v>
      </c>
      <c r="D66" s="41" t="s">
        <v>166</v>
      </c>
      <c r="E66" s="24" t="s">
        <v>61</v>
      </c>
      <c r="F66" s="29">
        <f>'Memória de Cálculo'!F66</f>
        <v>4</v>
      </c>
      <c r="G66" s="27">
        <v>342.98</v>
      </c>
      <c r="H66" s="27">
        <f t="shared" si="6"/>
        <v>422.82574399999999</v>
      </c>
      <c r="I66" s="27">
        <f t="shared" si="12"/>
        <v>1691.3029759999999</v>
      </c>
      <c r="J66" s="63">
        <f>I66/I93</f>
        <v>3.3642930468596316E-3</v>
      </c>
    </row>
    <row r="67" spans="1:10" s="1" customFormat="1" ht="47.25" customHeight="1" x14ac:dyDescent="0.2">
      <c r="A67" s="24" t="s">
        <v>170</v>
      </c>
      <c r="B67" s="24" t="s">
        <v>171</v>
      </c>
      <c r="C67" s="24" t="s">
        <v>12</v>
      </c>
      <c r="D67" s="41" t="s">
        <v>169</v>
      </c>
      <c r="E67" s="24" t="s">
        <v>61</v>
      </c>
      <c r="F67" s="29">
        <f>'Memória de Cálculo'!F67</f>
        <v>4</v>
      </c>
      <c r="G67" s="27">
        <v>132.77000000000001</v>
      </c>
      <c r="H67" s="27">
        <f t="shared" si="6"/>
        <v>163.678856</v>
      </c>
      <c r="I67" s="27">
        <f t="shared" si="12"/>
        <v>654.71542399999998</v>
      </c>
      <c r="J67" s="63">
        <f>I67/I93</f>
        <v>1.3023417920332184E-3</v>
      </c>
    </row>
    <row r="68" spans="1:10" s="1" customFormat="1" ht="21.75" customHeight="1" x14ac:dyDescent="0.2">
      <c r="A68" s="32"/>
      <c r="B68" s="31"/>
      <c r="C68" s="32"/>
      <c r="D68" s="42" t="s">
        <v>172</v>
      </c>
      <c r="E68" s="32"/>
      <c r="F68" s="54"/>
      <c r="G68" s="34"/>
      <c r="H68" s="34"/>
      <c r="I68" s="34">
        <f>I69+I70+I71</f>
        <v>11968.83308928</v>
      </c>
      <c r="J68" s="36"/>
    </row>
    <row r="69" spans="1:10" s="1" customFormat="1" ht="37.5" customHeight="1" x14ac:dyDescent="0.2">
      <c r="A69" s="24" t="s">
        <v>174</v>
      </c>
      <c r="B69" s="24" t="s">
        <v>142</v>
      </c>
      <c r="C69" s="24" t="s">
        <v>12</v>
      </c>
      <c r="D69" s="41" t="s">
        <v>140</v>
      </c>
      <c r="E69" s="24" t="s">
        <v>58</v>
      </c>
      <c r="F69" s="29">
        <f>'Memória de Cálculo'!F69</f>
        <v>33.840000000000003</v>
      </c>
      <c r="G69" s="27">
        <v>93.41</v>
      </c>
      <c r="H69" s="27">
        <f t="shared" ref="H69:H77" si="13">G69*1.2328</f>
        <v>115.15584799999999</v>
      </c>
      <c r="I69" s="27">
        <f t="shared" ref="I69:I77" si="14">F69*H69</f>
        <v>3896.8738963200003</v>
      </c>
      <c r="J69" s="63">
        <f>I69/I93</f>
        <v>7.7515536482318454E-3</v>
      </c>
    </row>
    <row r="70" spans="1:10" s="1" customFormat="1" ht="21.75" customHeight="1" x14ac:dyDescent="0.2">
      <c r="A70" s="24" t="s">
        <v>175</v>
      </c>
      <c r="B70" s="24" t="s">
        <v>145</v>
      </c>
      <c r="C70" s="24" t="s">
        <v>12</v>
      </c>
      <c r="D70" s="41" t="s">
        <v>143</v>
      </c>
      <c r="E70" s="24" t="s">
        <v>58</v>
      </c>
      <c r="F70" s="29">
        <f>'Memória de Cálculo'!F70</f>
        <v>33.840000000000003</v>
      </c>
      <c r="G70" s="27">
        <v>149.63</v>
      </c>
      <c r="H70" s="27">
        <f t="shared" si="13"/>
        <v>184.46386399999997</v>
      </c>
      <c r="I70" s="27">
        <f t="shared" si="14"/>
        <v>6242.2571577599992</v>
      </c>
      <c r="J70" s="63">
        <f>I70/I93</f>
        <v>1.2416925087088436E-2</v>
      </c>
    </row>
    <row r="71" spans="1:10" s="1" customFormat="1" ht="37.5" customHeight="1" x14ac:dyDescent="0.2">
      <c r="A71" s="24" t="s">
        <v>176</v>
      </c>
      <c r="B71" s="25">
        <v>104641</v>
      </c>
      <c r="C71" s="24" t="s">
        <v>32</v>
      </c>
      <c r="D71" s="44" t="s">
        <v>138</v>
      </c>
      <c r="E71" s="24" t="s">
        <v>58</v>
      </c>
      <c r="F71" s="29">
        <f>'Memória de Cálculo'!F71</f>
        <v>170.4</v>
      </c>
      <c r="G71" s="27">
        <v>8.7100000000000009</v>
      </c>
      <c r="H71" s="27">
        <f t="shared" si="13"/>
        <v>10.737688</v>
      </c>
      <c r="I71" s="27">
        <f t="shared" si="14"/>
        <v>1829.7020352000002</v>
      </c>
      <c r="J71" s="63">
        <f>I71/I93</f>
        <v>3.6395926230832088E-3</v>
      </c>
    </row>
    <row r="72" spans="1:10" s="1" customFormat="1" ht="20.25" customHeight="1" x14ac:dyDescent="0.2">
      <c r="A72" s="32"/>
      <c r="B72" s="31"/>
      <c r="C72" s="32"/>
      <c r="D72" s="42" t="s">
        <v>177</v>
      </c>
      <c r="E72" s="32"/>
      <c r="F72" s="54"/>
      <c r="G72" s="34"/>
      <c r="H72" s="34"/>
      <c r="I72" s="34">
        <f>I73+I74+I75+I76+I77</f>
        <v>282444.69239191996</v>
      </c>
      <c r="J72" s="36"/>
    </row>
    <row r="73" spans="1:10" s="1" customFormat="1" ht="44.25" customHeight="1" x14ac:dyDescent="0.2">
      <c r="A73" s="24" t="s">
        <v>179</v>
      </c>
      <c r="B73" s="25">
        <v>94992</v>
      </c>
      <c r="C73" s="24" t="s">
        <v>32</v>
      </c>
      <c r="D73" s="44" t="s">
        <v>182</v>
      </c>
      <c r="E73" s="24" t="s">
        <v>183</v>
      </c>
      <c r="F73" s="29">
        <f>'Memória de Cálculo'!F73</f>
        <v>1059.8399999999999</v>
      </c>
      <c r="G73" s="27">
        <v>69.47</v>
      </c>
      <c r="H73" s="27">
        <f t="shared" si="13"/>
        <v>85.64261599999999</v>
      </c>
      <c r="I73" s="27">
        <f t="shared" si="14"/>
        <v>90767.470141439975</v>
      </c>
      <c r="J73" s="63">
        <f>I73/I93</f>
        <v>0.18055213821008834</v>
      </c>
    </row>
    <row r="74" spans="1:10" ht="39.75" customHeight="1" x14ac:dyDescent="0.2">
      <c r="A74" s="24" t="s">
        <v>181</v>
      </c>
      <c r="B74" s="24" t="s">
        <v>180</v>
      </c>
      <c r="C74" s="24" t="s">
        <v>12</v>
      </c>
      <c r="D74" s="41" t="s">
        <v>178</v>
      </c>
      <c r="E74" s="24" t="s">
        <v>58</v>
      </c>
      <c r="F74" s="29">
        <f>'Memória de Cálculo'!F74</f>
        <v>1059.8399999999999</v>
      </c>
      <c r="G74" s="27">
        <v>106.03</v>
      </c>
      <c r="H74" s="27">
        <f t="shared" si="13"/>
        <v>130.713784</v>
      </c>
      <c r="I74" s="27">
        <f t="shared" si="14"/>
        <v>138535.69683455999</v>
      </c>
      <c r="J74" s="63">
        <f>I74/I93</f>
        <v>0.27557137202268128</v>
      </c>
    </row>
    <row r="75" spans="1:10" s="1" customFormat="1" ht="36.75" customHeight="1" x14ac:dyDescent="0.2">
      <c r="A75" s="24" t="s">
        <v>185</v>
      </c>
      <c r="B75" s="25">
        <v>92396</v>
      </c>
      <c r="C75" s="24" t="s">
        <v>32</v>
      </c>
      <c r="D75" s="44" t="s">
        <v>184</v>
      </c>
      <c r="E75" s="24" t="s">
        <v>58</v>
      </c>
      <c r="F75" s="29">
        <f>'Memória de Cálculo'!F75</f>
        <v>274.72000000000003</v>
      </c>
      <c r="G75" s="27">
        <v>76.959999999999994</v>
      </c>
      <c r="H75" s="27">
        <f t="shared" si="13"/>
        <v>94.876287999999988</v>
      </c>
      <c r="I75" s="27">
        <f t="shared" si="14"/>
        <v>26064.413839360001</v>
      </c>
      <c r="J75" s="63">
        <f>I75/I93</f>
        <v>5.1846610272996294E-2</v>
      </c>
    </row>
    <row r="76" spans="1:10" s="1" customFormat="1" ht="38.25" customHeight="1" x14ac:dyDescent="0.2">
      <c r="A76" s="24" t="s">
        <v>187</v>
      </c>
      <c r="B76" s="24" t="s">
        <v>188</v>
      </c>
      <c r="C76" s="24" t="s">
        <v>12</v>
      </c>
      <c r="D76" s="41" t="s">
        <v>186</v>
      </c>
      <c r="E76" s="24" t="s">
        <v>58</v>
      </c>
      <c r="F76" s="29">
        <f>'Memória de Cálculo'!F76</f>
        <v>41.37</v>
      </c>
      <c r="G76" s="27">
        <v>266.52999999999997</v>
      </c>
      <c r="H76" s="27">
        <f t="shared" si="13"/>
        <v>328.57818399999996</v>
      </c>
      <c r="I76" s="27">
        <f t="shared" si="14"/>
        <v>13593.279472079998</v>
      </c>
      <c r="J76" s="63">
        <f>I76/I93</f>
        <v>2.7039375121361165E-2</v>
      </c>
    </row>
    <row r="77" spans="1:10" s="1" customFormat="1" ht="31.5" customHeight="1" x14ac:dyDescent="0.2">
      <c r="A77" s="24" t="s">
        <v>190</v>
      </c>
      <c r="B77" s="24" t="s">
        <v>191</v>
      </c>
      <c r="C77" s="24" t="s">
        <v>12</v>
      </c>
      <c r="D77" s="41" t="s">
        <v>189</v>
      </c>
      <c r="E77" s="24" t="s">
        <v>58</v>
      </c>
      <c r="F77" s="29">
        <f>'Memória de Cálculo'!F77</f>
        <v>207.82</v>
      </c>
      <c r="G77" s="27">
        <v>52.63</v>
      </c>
      <c r="H77" s="27">
        <f t="shared" si="13"/>
        <v>64.882263999999992</v>
      </c>
      <c r="I77" s="27">
        <f t="shared" si="14"/>
        <v>13483.832104479998</v>
      </c>
      <c r="J77" s="63">
        <f>I77/I93</f>
        <v>2.6821665448381927E-2</v>
      </c>
    </row>
    <row r="78" spans="1:10" s="1" customFormat="1" ht="21.75" customHeight="1" x14ac:dyDescent="0.2">
      <c r="A78" s="30">
        <v>4</v>
      </c>
      <c r="B78" s="31"/>
      <c r="C78" s="32"/>
      <c r="D78" s="33" t="s">
        <v>192</v>
      </c>
      <c r="E78" s="32"/>
      <c r="F78" s="54"/>
      <c r="G78" s="34"/>
      <c r="H78" s="34"/>
      <c r="I78" s="35">
        <f>I79+I80+I81+I82+I83+I84+I85</f>
        <v>43920.669728000001</v>
      </c>
      <c r="J78" s="61">
        <f>I78/I93</f>
        <v>8.7365780038294399E-2</v>
      </c>
    </row>
    <row r="79" spans="1:10" s="1" customFormat="1" ht="23.25" customHeight="1" x14ac:dyDescent="0.2">
      <c r="A79" s="24" t="s">
        <v>193</v>
      </c>
      <c r="B79" s="24" t="s">
        <v>263</v>
      </c>
      <c r="C79" s="24" t="s">
        <v>12</v>
      </c>
      <c r="D79" s="111" t="s">
        <v>262</v>
      </c>
      <c r="E79" s="24" t="s">
        <v>61</v>
      </c>
      <c r="F79" s="29">
        <f>'Memória de Cálculo'!F79</f>
        <v>3</v>
      </c>
      <c r="G79" s="27">
        <v>4893.7700000000004</v>
      </c>
      <c r="H79" s="27">
        <f t="shared" ref="H79:H85" si="15">G79*1.2328</f>
        <v>6033.0396559999999</v>
      </c>
      <c r="I79" s="27">
        <f t="shared" ref="I79:I85" si="16">F79*H79</f>
        <v>18099.118967999999</v>
      </c>
      <c r="J79" s="63">
        <f>I79/I93</f>
        <v>3.6002266277764573E-2</v>
      </c>
    </row>
    <row r="80" spans="1:10" s="1" customFormat="1" ht="33" customHeight="1" x14ac:dyDescent="0.2">
      <c r="A80" s="24" t="s">
        <v>264</v>
      </c>
      <c r="B80" s="25">
        <v>101657</v>
      </c>
      <c r="C80" s="24" t="s">
        <v>32</v>
      </c>
      <c r="D80" s="59" t="s">
        <v>265</v>
      </c>
      <c r="E80" s="24" t="s">
        <v>61</v>
      </c>
      <c r="F80" s="29">
        <f>'Memória de Cálculo'!F80</f>
        <v>6</v>
      </c>
      <c r="G80" s="27">
        <v>507.78</v>
      </c>
      <c r="H80" s="27">
        <f t="shared" si="15"/>
        <v>625.99118399999986</v>
      </c>
      <c r="I80" s="27">
        <f t="shared" si="16"/>
        <v>3755.9471039999989</v>
      </c>
      <c r="J80" s="63">
        <f>I80/I93</f>
        <v>7.4712259752801177E-3</v>
      </c>
    </row>
    <row r="81" spans="1:10" s="1" customFormat="1" ht="42.75" customHeight="1" x14ac:dyDescent="0.2">
      <c r="A81" s="24" t="s">
        <v>266</v>
      </c>
      <c r="B81" s="25">
        <v>101637</v>
      </c>
      <c r="C81" s="24" t="s">
        <v>32</v>
      </c>
      <c r="D81" s="58" t="s">
        <v>267</v>
      </c>
      <c r="E81" s="24" t="s">
        <v>61</v>
      </c>
      <c r="F81" s="29">
        <f>'Memória de Cálculo'!F81</f>
        <v>6</v>
      </c>
      <c r="G81" s="27">
        <v>145.19999999999999</v>
      </c>
      <c r="H81" s="27">
        <f t="shared" si="15"/>
        <v>179.00255999999996</v>
      </c>
      <c r="I81" s="27">
        <f t="shared" si="16"/>
        <v>1074.0153599999999</v>
      </c>
      <c r="J81" s="63">
        <f>I81/I93</f>
        <v>2.1364016141058595E-3</v>
      </c>
    </row>
    <row r="82" spans="1:10" s="1" customFormat="1" ht="26.25" customHeight="1" x14ac:dyDescent="0.2">
      <c r="A82" s="24" t="s">
        <v>269</v>
      </c>
      <c r="B82" s="25">
        <v>49499</v>
      </c>
      <c r="C82" s="24" t="s">
        <v>12</v>
      </c>
      <c r="D82" s="59" t="s">
        <v>268</v>
      </c>
      <c r="E82" s="24" t="s">
        <v>61</v>
      </c>
      <c r="F82" s="29">
        <f>'Memória de Cálculo'!F82</f>
        <v>1</v>
      </c>
      <c r="G82" s="27">
        <v>211.1</v>
      </c>
      <c r="H82" s="27">
        <f t="shared" si="15"/>
        <v>260.24408</v>
      </c>
      <c r="I82" s="27">
        <f t="shared" si="16"/>
        <v>260.24408</v>
      </c>
      <c r="J82" s="63">
        <f>I82/I93</f>
        <v>5.1767031765122468E-4</v>
      </c>
    </row>
    <row r="83" spans="1:10" s="1" customFormat="1" ht="44.25" customHeight="1" x14ac:dyDescent="0.2">
      <c r="A83" s="24" t="s">
        <v>270</v>
      </c>
      <c r="B83" s="24" t="s">
        <v>272</v>
      </c>
      <c r="C83" s="24" t="s">
        <v>12</v>
      </c>
      <c r="D83" s="60" t="s">
        <v>271</v>
      </c>
      <c r="E83" s="24" t="s">
        <v>61</v>
      </c>
      <c r="F83" s="29">
        <f>'Memória de Cálculo'!F83</f>
        <v>1</v>
      </c>
      <c r="G83" s="27">
        <v>3556.63</v>
      </c>
      <c r="H83" s="27">
        <f t="shared" si="15"/>
        <v>4384.613464</v>
      </c>
      <c r="I83" s="27">
        <f t="shared" si="16"/>
        <v>4384.613464</v>
      </c>
      <c r="J83" s="63">
        <f>I83/I93</f>
        <v>8.721751690515752E-3</v>
      </c>
    </row>
    <row r="84" spans="1:10" s="1" customFormat="1" ht="33" customHeight="1" x14ac:dyDescent="0.2">
      <c r="A84" s="24" t="s">
        <v>274</v>
      </c>
      <c r="B84" s="25">
        <v>97593</v>
      </c>
      <c r="C84" s="24" t="s">
        <v>32</v>
      </c>
      <c r="D84" s="44" t="s">
        <v>273</v>
      </c>
      <c r="E84" s="24" t="s">
        <v>61</v>
      </c>
      <c r="F84" s="29">
        <f>'Memória de Cálculo'!F84</f>
        <v>68</v>
      </c>
      <c r="G84" s="27">
        <v>144.01</v>
      </c>
      <c r="H84" s="27">
        <f t="shared" si="15"/>
        <v>177.53552799999997</v>
      </c>
      <c r="I84" s="27">
        <f t="shared" si="16"/>
        <v>12072.415903999998</v>
      </c>
      <c r="J84" s="63">
        <f>I84/I93</f>
        <v>2.4014115425186142E-2</v>
      </c>
    </row>
    <row r="85" spans="1:10" s="1" customFormat="1" ht="111" customHeight="1" x14ac:dyDescent="0.2">
      <c r="A85" s="24" t="s">
        <v>276</v>
      </c>
      <c r="B85" s="24" t="s">
        <v>277</v>
      </c>
      <c r="C85" s="24" t="s">
        <v>12</v>
      </c>
      <c r="D85" s="60" t="s">
        <v>275</v>
      </c>
      <c r="E85" s="24" t="s">
        <v>61</v>
      </c>
      <c r="F85" s="29">
        <f>'Memória de Cálculo'!F85</f>
        <v>12</v>
      </c>
      <c r="G85" s="27">
        <v>288.93</v>
      </c>
      <c r="H85" s="27">
        <f t="shared" si="15"/>
        <v>356.192904</v>
      </c>
      <c r="I85" s="27">
        <f t="shared" si="16"/>
        <v>4274.314848</v>
      </c>
      <c r="J85" s="63">
        <f>I85/I93</f>
        <v>8.5023487377907173E-3</v>
      </c>
    </row>
    <row r="86" spans="1:10" s="1" customFormat="1" ht="28.5" customHeight="1" x14ac:dyDescent="0.2">
      <c r="A86" s="30">
        <v>5</v>
      </c>
      <c r="B86" s="31"/>
      <c r="C86" s="32"/>
      <c r="D86" s="33" t="s">
        <v>194</v>
      </c>
      <c r="E86" s="32"/>
      <c r="F86" s="54"/>
      <c r="G86" s="34"/>
      <c r="H86" s="34"/>
      <c r="I86" s="35">
        <f>I87+I88+I89+I90</f>
        <v>24294.861102399998</v>
      </c>
      <c r="J86" s="61">
        <f>I86/I93</f>
        <v>4.8326664968408851E-2</v>
      </c>
    </row>
    <row r="87" spans="1:10" s="1" customFormat="1" ht="48" customHeight="1" x14ac:dyDescent="0.2">
      <c r="A87" s="24" t="s">
        <v>197</v>
      </c>
      <c r="B87" s="24" t="s">
        <v>198</v>
      </c>
      <c r="C87" s="24" t="s">
        <v>12</v>
      </c>
      <c r="D87" s="41" t="s">
        <v>196</v>
      </c>
      <c r="E87" s="24" t="s">
        <v>61</v>
      </c>
      <c r="F87" s="29">
        <f>'Memória de Cálculo'!F87</f>
        <v>25</v>
      </c>
      <c r="G87" s="27">
        <v>211.17</v>
      </c>
      <c r="H87" s="27">
        <f t="shared" ref="H87:H89" si="17">G87*1.2328</f>
        <v>260.33037599999994</v>
      </c>
      <c r="I87" s="27">
        <f t="shared" ref="I87:I89" si="18">F87*H87</f>
        <v>6508.259399999999</v>
      </c>
      <c r="J87" s="63">
        <f>I87/I93</f>
        <v>1.2946049381621165E-2</v>
      </c>
    </row>
    <row r="88" spans="1:10" s="1" customFormat="1" ht="39.75" customHeight="1" x14ac:dyDescent="0.2">
      <c r="A88" s="24" t="s">
        <v>200</v>
      </c>
      <c r="B88" s="25">
        <v>103307</v>
      </c>
      <c r="C88" s="24" t="s">
        <v>32</v>
      </c>
      <c r="D88" s="44" t="s">
        <v>199</v>
      </c>
      <c r="E88" s="24" t="s">
        <v>61</v>
      </c>
      <c r="F88" s="29">
        <f>'Memória de Cálculo'!F88</f>
        <v>3</v>
      </c>
      <c r="G88" s="27">
        <v>1335.76</v>
      </c>
      <c r="H88" s="27">
        <f t="shared" si="17"/>
        <v>1646.7249279999999</v>
      </c>
      <c r="I88" s="27">
        <f t="shared" si="18"/>
        <v>4940.1747839999998</v>
      </c>
      <c r="J88" s="63">
        <f>I88/I93</f>
        <v>9.8268588844973928E-3</v>
      </c>
    </row>
    <row r="89" spans="1:10" s="1" customFormat="1" ht="43.5" customHeight="1" x14ac:dyDescent="0.2">
      <c r="A89" s="24" t="s">
        <v>202</v>
      </c>
      <c r="B89" s="25">
        <v>103314</v>
      </c>
      <c r="C89" s="24" t="s">
        <v>32</v>
      </c>
      <c r="D89" s="44" t="s">
        <v>201</v>
      </c>
      <c r="E89" s="24" t="s">
        <v>58</v>
      </c>
      <c r="F89" s="29">
        <f>'Memória de Cálculo'!F89</f>
        <v>22.72</v>
      </c>
      <c r="G89" s="27">
        <v>362.83</v>
      </c>
      <c r="H89" s="27">
        <f t="shared" si="17"/>
        <v>447.29682399999996</v>
      </c>
      <c r="I89" s="27">
        <f t="shared" si="18"/>
        <v>10162.583841279999</v>
      </c>
      <c r="J89" s="63">
        <f>I89/I93</f>
        <v>2.021513037019947E-2</v>
      </c>
    </row>
    <row r="90" spans="1:10" s="1" customFormat="1" ht="32.25" customHeight="1" x14ac:dyDescent="0.2">
      <c r="A90" s="24" t="s">
        <v>288</v>
      </c>
      <c r="B90" s="25" t="s">
        <v>46</v>
      </c>
      <c r="C90" s="24" t="s">
        <v>47</v>
      </c>
      <c r="D90" s="26" t="s">
        <v>48</v>
      </c>
      <c r="E90" s="24" t="s">
        <v>58</v>
      </c>
      <c r="F90" s="29">
        <f>'Memória de Cálculo'!F90</f>
        <v>22.72</v>
      </c>
      <c r="G90" s="27">
        <v>95.82</v>
      </c>
      <c r="H90" s="27">
        <f t="shared" ref="H90" si="19">G90*1.2328</f>
        <v>118.12689599999999</v>
      </c>
      <c r="I90" s="27">
        <f t="shared" ref="I90" si="20">F90*H90</f>
        <v>2683.8430771199996</v>
      </c>
      <c r="J90" s="63">
        <f>I90/I93</f>
        <v>5.3386263320908227E-3</v>
      </c>
    </row>
    <row r="91" spans="1:10" s="1" customFormat="1" ht="23.25" customHeight="1" x14ac:dyDescent="0.2">
      <c r="A91" s="30">
        <v>6</v>
      </c>
      <c r="B91" s="31"/>
      <c r="C91" s="32"/>
      <c r="D91" s="33" t="s">
        <v>195</v>
      </c>
      <c r="E91" s="32"/>
      <c r="F91" s="54"/>
      <c r="G91" s="34"/>
      <c r="H91" s="34"/>
      <c r="I91" s="35">
        <f>I92</f>
        <v>2357.1878145599999</v>
      </c>
      <c r="J91" s="61">
        <f>I91/I93</f>
        <v>4.6888527290490966E-3</v>
      </c>
    </row>
    <row r="92" spans="1:10" ht="27.75" customHeight="1" x14ac:dyDescent="0.2">
      <c r="A92" s="24" t="s">
        <v>203</v>
      </c>
      <c r="B92" s="25">
        <v>200402</v>
      </c>
      <c r="C92" s="24" t="s">
        <v>204</v>
      </c>
      <c r="D92" s="48" t="s">
        <v>208</v>
      </c>
      <c r="E92" s="24" t="s">
        <v>58</v>
      </c>
      <c r="F92" s="29">
        <f>'Memória de Cálculo'!F92</f>
        <v>1620.39</v>
      </c>
      <c r="G92" s="27">
        <v>1.18</v>
      </c>
      <c r="H92" s="27">
        <f t="shared" ref="H92" si="21">G92*1.2328</f>
        <v>1.4547039999999998</v>
      </c>
      <c r="I92" s="27">
        <f t="shared" ref="I92" si="22">F92*H92</f>
        <v>2357.1878145599999</v>
      </c>
      <c r="J92" s="63">
        <f>I92/I93</f>
        <v>4.6888527290490966E-3</v>
      </c>
    </row>
    <row r="93" spans="1:10" ht="29.25" customHeight="1" x14ac:dyDescent="0.2">
      <c r="A93" s="30"/>
      <c r="B93" s="31"/>
      <c r="C93" s="32"/>
      <c r="D93" s="117" t="s">
        <v>242</v>
      </c>
      <c r="E93" s="118"/>
      <c r="F93" s="118"/>
      <c r="G93" s="118"/>
      <c r="H93" s="119"/>
      <c r="I93" s="115">
        <f>I5+I9+I32+I78+I86+I91</f>
        <v>502721.65725239995</v>
      </c>
      <c r="J93" s="116"/>
    </row>
    <row r="94" spans="1:10" ht="44.25" customHeight="1" x14ac:dyDescent="0.2">
      <c r="A94" s="71"/>
      <c r="B94" s="69"/>
      <c r="C94" s="123" t="s">
        <v>283</v>
      </c>
      <c r="D94" s="123"/>
      <c r="E94" s="122" t="s">
        <v>284</v>
      </c>
      <c r="F94" s="122"/>
      <c r="G94" s="122"/>
      <c r="H94" s="122"/>
      <c r="I94" s="122"/>
      <c r="J94" s="70"/>
    </row>
    <row r="95" spans="1:10" ht="13.5" customHeight="1" x14ac:dyDescent="0.2">
      <c r="A95" s="4"/>
      <c r="B95" s="5"/>
      <c r="C95" s="120" t="s">
        <v>280</v>
      </c>
      <c r="D95" s="120"/>
      <c r="E95" s="120" t="s">
        <v>289</v>
      </c>
      <c r="F95" s="120"/>
      <c r="G95" s="120"/>
      <c r="H95" s="120"/>
      <c r="I95" s="120"/>
      <c r="J95" s="6"/>
    </row>
    <row r="96" spans="1:10" ht="15.75" customHeight="1" x14ac:dyDescent="0.2">
      <c r="A96" s="65"/>
      <c r="B96" s="66"/>
      <c r="C96" s="121" t="s">
        <v>281</v>
      </c>
      <c r="D96" s="121"/>
      <c r="E96" s="121" t="s">
        <v>282</v>
      </c>
      <c r="F96" s="121"/>
      <c r="G96" s="121"/>
      <c r="H96" s="121"/>
      <c r="I96" s="121"/>
      <c r="J96" s="67"/>
    </row>
  </sheetData>
  <mergeCells count="15">
    <mergeCell ref="E1:F1"/>
    <mergeCell ref="G1:H1"/>
    <mergeCell ref="I1:J1"/>
    <mergeCell ref="E2:F2"/>
    <mergeCell ref="G2:H2"/>
    <mergeCell ref="I2:J2"/>
    <mergeCell ref="A3:J3"/>
    <mergeCell ref="I93:J93"/>
    <mergeCell ref="D93:H93"/>
    <mergeCell ref="C95:D95"/>
    <mergeCell ref="C96:D96"/>
    <mergeCell ref="E95:I95"/>
    <mergeCell ref="E96:I96"/>
    <mergeCell ref="E94:I94"/>
    <mergeCell ref="C94:D94"/>
  </mergeCells>
  <pageMargins left="0.51181102362204722" right="0.51181102362204722" top="0.98425196850393704" bottom="0.98425196850393704" header="0.51181102362204722" footer="0.51181102362204722"/>
  <pageSetup paperSize="9" scale="80" fitToHeight="0" orientation="landscape" r:id="rId1"/>
  <headerFooter>
    <oddHeader xml:space="preserve">&amp;L &amp;CPREFEITURA MUNICIPAL DE ALTO JEQUITIBÁ - MG
CNPJ: 18.392.506/0001-59 </oddHeader>
    <oddFooter>&amp;L &amp;CAvenida Catarina Eller nº 421, Centro - Alto Jequitibá - MG
E-mail: prefeitura@altojequitiba.mg.gov.br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3113-B4F8-4D2A-A9BE-5BFC08FFA283}">
  <dimension ref="A1:H25"/>
  <sheetViews>
    <sheetView topLeftCell="A4" workbookViewId="0">
      <selection activeCell="M4" sqref="M4"/>
    </sheetView>
  </sheetViews>
  <sheetFormatPr defaultRowHeight="14.25" x14ac:dyDescent="0.2"/>
  <cols>
    <col min="2" max="2" width="27.375" customWidth="1"/>
    <col min="5" max="5" width="12.125" customWidth="1"/>
    <col min="6" max="7" width="12.125" style="1" customWidth="1"/>
    <col min="8" max="8" width="14.75" customWidth="1"/>
  </cols>
  <sheetData>
    <row r="1" spans="1:8" ht="60" customHeight="1" x14ac:dyDescent="0.2">
      <c r="A1" s="74"/>
      <c r="B1" s="146" t="s">
        <v>318</v>
      </c>
      <c r="C1" s="146"/>
      <c r="D1" s="146"/>
      <c r="E1" s="146"/>
      <c r="F1" s="146"/>
      <c r="G1" s="146"/>
      <c r="H1" s="147"/>
    </row>
    <row r="2" spans="1:8" ht="18.75" customHeight="1" x14ac:dyDescent="0.2">
      <c r="A2" s="148" t="s">
        <v>291</v>
      </c>
      <c r="B2" s="149"/>
      <c r="C2" s="149"/>
      <c r="D2" s="149"/>
      <c r="E2" s="149"/>
      <c r="F2" s="149"/>
      <c r="G2" s="149"/>
      <c r="H2" s="150"/>
    </row>
    <row r="3" spans="1:8" x14ac:dyDescent="0.2">
      <c r="A3" s="75"/>
      <c r="B3" s="76"/>
      <c r="C3" s="76"/>
      <c r="D3" s="76"/>
      <c r="E3" s="76"/>
      <c r="F3" s="76"/>
      <c r="G3" s="76"/>
      <c r="H3" s="77"/>
    </row>
    <row r="4" spans="1:8" ht="16.5" customHeight="1" x14ac:dyDescent="0.2">
      <c r="A4" s="151" t="s">
        <v>292</v>
      </c>
      <c r="B4" s="153" t="s">
        <v>293</v>
      </c>
      <c r="C4" s="151" t="s">
        <v>294</v>
      </c>
      <c r="D4" s="154" t="s">
        <v>295</v>
      </c>
      <c r="E4" s="155" t="s">
        <v>296</v>
      </c>
      <c r="F4" s="156"/>
      <c r="G4" s="156"/>
      <c r="H4" s="157"/>
    </row>
    <row r="5" spans="1:8" ht="15" thickBot="1" x14ac:dyDescent="0.25">
      <c r="A5" s="152"/>
      <c r="B5" s="153"/>
      <c r="C5" s="151"/>
      <c r="D5" s="154"/>
      <c r="E5" s="90" t="s">
        <v>297</v>
      </c>
      <c r="F5" s="90" t="s">
        <v>298</v>
      </c>
      <c r="G5" s="90" t="s">
        <v>308</v>
      </c>
      <c r="H5" s="90" t="s">
        <v>309</v>
      </c>
    </row>
    <row r="6" spans="1:8" x14ac:dyDescent="0.2">
      <c r="A6" s="142" t="s">
        <v>299</v>
      </c>
      <c r="B6" s="144" t="s">
        <v>300</v>
      </c>
      <c r="C6" s="91">
        <f>C7/C19</f>
        <v>5.9355545992836864E-2</v>
      </c>
      <c r="D6" s="92" t="s">
        <v>301</v>
      </c>
      <c r="E6" s="93">
        <v>1</v>
      </c>
      <c r="F6" s="93"/>
      <c r="G6" s="93"/>
      <c r="H6" s="94"/>
    </row>
    <row r="7" spans="1:8" ht="15" thickBot="1" x14ac:dyDescent="0.25">
      <c r="A7" s="143"/>
      <c r="B7" s="145"/>
      <c r="C7" s="95">
        <f>'Orçamento Sintético'!I5</f>
        <v>29839.318448639995</v>
      </c>
      <c r="D7" s="96" t="s">
        <v>302</v>
      </c>
      <c r="E7" s="97">
        <f>C7*E6</f>
        <v>29839.318448639995</v>
      </c>
      <c r="F7" s="97"/>
      <c r="G7" s="97"/>
      <c r="H7" s="98"/>
    </row>
    <row r="8" spans="1:8" x14ac:dyDescent="0.2">
      <c r="A8" s="142" t="s">
        <v>303</v>
      </c>
      <c r="B8" s="144" t="s">
        <v>314</v>
      </c>
      <c r="C8" s="91">
        <f>C9/C21</f>
        <v>8.9119335883765763E-2</v>
      </c>
      <c r="D8" s="92" t="s">
        <v>301</v>
      </c>
      <c r="E8" s="93">
        <v>1</v>
      </c>
      <c r="F8" s="93"/>
      <c r="G8" s="93"/>
      <c r="H8" s="94"/>
    </row>
    <row r="9" spans="1:8" ht="15" thickBot="1" x14ac:dyDescent="0.25">
      <c r="A9" s="143"/>
      <c r="B9" s="145"/>
      <c r="C9" s="95">
        <f>'Orçamento Sintético'!I9</f>
        <v>44802.220228719998</v>
      </c>
      <c r="D9" s="96" t="s">
        <v>302</v>
      </c>
      <c r="E9" s="97">
        <f>C9*E8</f>
        <v>44802.220228719998</v>
      </c>
      <c r="F9" s="97"/>
      <c r="G9" s="97"/>
      <c r="H9" s="98"/>
    </row>
    <row r="10" spans="1:8" s="1" customFormat="1" x14ac:dyDescent="0.2">
      <c r="A10" s="142" t="s">
        <v>304</v>
      </c>
      <c r="B10" s="144" t="s">
        <v>315</v>
      </c>
      <c r="C10" s="91">
        <f>C11/C19</f>
        <v>0.71114382038764501</v>
      </c>
      <c r="D10" s="92" t="s">
        <v>301</v>
      </c>
      <c r="E10" s="93">
        <v>0.1</v>
      </c>
      <c r="F10" s="93">
        <v>0.4</v>
      </c>
      <c r="G10" s="93">
        <v>0.4</v>
      </c>
      <c r="H10" s="94">
        <v>0.1</v>
      </c>
    </row>
    <row r="11" spans="1:8" s="1" customFormat="1" ht="15" thickBot="1" x14ac:dyDescent="0.25">
      <c r="A11" s="143"/>
      <c r="B11" s="145"/>
      <c r="C11" s="95">
        <f>'Orçamento Sintético'!I32</f>
        <v>357507.39993007993</v>
      </c>
      <c r="D11" s="96" t="s">
        <v>302</v>
      </c>
      <c r="E11" s="97">
        <f>C11*E10</f>
        <v>35750.739993007992</v>
      </c>
      <c r="F11" s="97">
        <f>C11*F10</f>
        <v>143002.95997203197</v>
      </c>
      <c r="G11" s="97">
        <f>C11*G10</f>
        <v>143002.95997203197</v>
      </c>
      <c r="H11" s="98">
        <f>C11-E11-F11-G11</f>
        <v>35750.739993008028</v>
      </c>
    </row>
    <row r="12" spans="1:8" s="1" customFormat="1" x14ac:dyDescent="0.2">
      <c r="A12" s="142" t="s">
        <v>311</v>
      </c>
      <c r="B12" s="144" t="s">
        <v>192</v>
      </c>
      <c r="C12" s="91">
        <f>C13/C19</f>
        <v>8.7365780038294399E-2</v>
      </c>
      <c r="D12" s="92" t="s">
        <v>301</v>
      </c>
      <c r="E12" s="93">
        <v>0.1</v>
      </c>
      <c r="F12" s="93">
        <v>0.2</v>
      </c>
      <c r="G12" s="93">
        <v>0.4</v>
      </c>
      <c r="H12" s="94">
        <v>0.3</v>
      </c>
    </row>
    <row r="13" spans="1:8" s="1" customFormat="1" ht="15" thickBot="1" x14ac:dyDescent="0.25">
      <c r="A13" s="143"/>
      <c r="B13" s="145"/>
      <c r="C13" s="95">
        <f>'Orçamento Sintético'!I78</f>
        <v>43920.669728000001</v>
      </c>
      <c r="D13" s="96" t="s">
        <v>302</v>
      </c>
      <c r="E13" s="97">
        <f>C13*E12</f>
        <v>4392.0669728000003</v>
      </c>
      <c r="F13" s="97">
        <f>C13*F12</f>
        <v>8784.1339456000005</v>
      </c>
      <c r="G13" s="97">
        <f>C13*G12</f>
        <v>17568.267891200001</v>
      </c>
      <c r="H13" s="98">
        <f>C13-E13-F13-G13</f>
        <v>13176.200918400002</v>
      </c>
    </row>
    <row r="14" spans="1:8" s="1" customFormat="1" x14ac:dyDescent="0.2">
      <c r="A14" s="142" t="s">
        <v>312</v>
      </c>
      <c r="B14" s="144" t="s">
        <v>194</v>
      </c>
      <c r="C14" s="91">
        <f>C15/C19</f>
        <v>4.8326664968408851E-2</v>
      </c>
      <c r="D14" s="92" t="s">
        <v>301</v>
      </c>
      <c r="E14" s="93"/>
      <c r="F14" s="93"/>
      <c r="G14" s="93">
        <v>0.6</v>
      </c>
      <c r="H14" s="94">
        <v>0.4</v>
      </c>
    </row>
    <row r="15" spans="1:8" s="1" customFormat="1" ht="15" thickBot="1" x14ac:dyDescent="0.25">
      <c r="A15" s="143"/>
      <c r="B15" s="145"/>
      <c r="C15" s="95">
        <f>'Orçamento Sintético'!I86</f>
        <v>24294.861102399998</v>
      </c>
      <c r="D15" s="96" t="s">
        <v>302</v>
      </c>
      <c r="E15" s="97"/>
      <c r="F15" s="97"/>
      <c r="G15" s="97">
        <f>C15*G14</f>
        <v>14576.916661439998</v>
      </c>
      <c r="H15" s="98">
        <f>C15*H14</f>
        <v>9717.9444409600001</v>
      </c>
    </row>
    <row r="16" spans="1:8" x14ac:dyDescent="0.2">
      <c r="A16" s="142" t="s">
        <v>313</v>
      </c>
      <c r="B16" s="144" t="s">
        <v>316</v>
      </c>
      <c r="C16" s="91">
        <f>C17/C19</f>
        <v>4.6888527290490966E-3</v>
      </c>
      <c r="D16" s="92" t="s">
        <v>301</v>
      </c>
      <c r="E16" s="93"/>
      <c r="F16" s="93"/>
      <c r="G16" s="93"/>
      <c r="H16" s="94">
        <v>1</v>
      </c>
    </row>
    <row r="17" spans="1:8" ht="15" thickBot="1" x14ac:dyDescent="0.25">
      <c r="A17" s="143"/>
      <c r="B17" s="145"/>
      <c r="C17" s="95">
        <f>'Orçamento Sintético'!I91</f>
        <v>2357.1878145599999</v>
      </c>
      <c r="D17" s="96" t="s">
        <v>302</v>
      </c>
      <c r="E17" s="97"/>
      <c r="F17" s="97"/>
      <c r="G17" s="97"/>
      <c r="H17" s="98">
        <f>C17/H16</f>
        <v>2357.1878145599999</v>
      </c>
    </row>
    <row r="18" spans="1:8" x14ac:dyDescent="0.2">
      <c r="A18" s="131" t="s">
        <v>305</v>
      </c>
      <c r="B18" s="132"/>
      <c r="C18" s="104">
        <v>1</v>
      </c>
      <c r="D18" s="99" t="s">
        <v>301</v>
      </c>
      <c r="E18" s="99">
        <f>E19/C19</f>
        <v>0.22832584191919658</v>
      </c>
      <c r="F18" s="99">
        <f>F19/C19</f>
        <v>0.3019306841627169</v>
      </c>
      <c r="G18" s="99">
        <f>G19/C19</f>
        <v>0.34839983915142103</v>
      </c>
      <c r="H18" s="100">
        <f>H19/C19</f>
        <v>0.12134363476666553</v>
      </c>
    </row>
    <row r="19" spans="1:8" x14ac:dyDescent="0.2">
      <c r="A19" s="133"/>
      <c r="B19" s="134"/>
      <c r="C19" s="110">
        <f>C7+C9+C11+C13+C15+C17</f>
        <v>502721.65725239995</v>
      </c>
      <c r="D19" s="101" t="s">
        <v>302</v>
      </c>
      <c r="E19" s="106">
        <f>E7+E9+E11+E13</f>
        <v>114784.345643168</v>
      </c>
      <c r="F19" s="106">
        <f>F11+F13</f>
        <v>151787.09391763198</v>
      </c>
      <c r="G19" s="106">
        <f>G11+G13+G15</f>
        <v>175148.14452467195</v>
      </c>
      <c r="H19" s="107">
        <f>H11+H13+H15+H17</f>
        <v>61002.073166928029</v>
      </c>
    </row>
    <row r="20" spans="1:8" x14ac:dyDescent="0.2">
      <c r="A20" s="135" t="s">
        <v>306</v>
      </c>
      <c r="B20" s="136"/>
      <c r="C20" s="105">
        <v>1</v>
      </c>
      <c r="D20" s="99" t="s">
        <v>301</v>
      </c>
      <c r="E20" s="99">
        <v>0.60668686608710698</v>
      </c>
      <c r="F20" s="102">
        <f>F21/C21</f>
        <v>0.53025652608191343</v>
      </c>
      <c r="G20" s="102">
        <f>G21/C21</f>
        <v>0.87865636523333446</v>
      </c>
      <c r="H20" s="103">
        <f>H21/C21</f>
        <v>1</v>
      </c>
    </row>
    <row r="21" spans="1:8" x14ac:dyDescent="0.2">
      <c r="A21" s="137"/>
      <c r="B21" s="138"/>
      <c r="C21" s="109">
        <f>C19</f>
        <v>502721.65725239995</v>
      </c>
      <c r="D21" s="101" t="s">
        <v>302</v>
      </c>
      <c r="E21" s="106">
        <f>E19</f>
        <v>114784.345643168</v>
      </c>
      <c r="F21" s="106">
        <f>E21+F19</f>
        <v>266571.43956079998</v>
      </c>
      <c r="G21" s="106">
        <f>F21+G19</f>
        <v>441719.58408547193</v>
      </c>
      <c r="H21" s="108">
        <f>G21+H19</f>
        <v>502721.65725239995</v>
      </c>
    </row>
    <row r="22" spans="1:8" x14ac:dyDescent="0.2">
      <c r="A22" s="78"/>
      <c r="B22" s="79"/>
      <c r="C22" s="79"/>
      <c r="D22" s="79"/>
      <c r="E22" s="79"/>
      <c r="F22" s="79"/>
      <c r="G22" s="79"/>
      <c r="H22" s="80"/>
    </row>
    <row r="23" spans="1:8" ht="29.25" customHeight="1" x14ac:dyDescent="0.2">
      <c r="A23" s="81"/>
      <c r="B23" s="84" t="s">
        <v>285</v>
      </c>
      <c r="C23" s="141" t="s">
        <v>310</v>
      </c>
      <c r="D23" s="141"/>
      <c r="E23" s="141"/>
      <c r="F23" s="141"/>
      <c r="G23" s="82"/>
      <c r="H23" s="83"/>
    </row>
    <row r="24" spans="1:8" x14ac:dyDescent="0.2">
      <c r="A24" s="81"/>
      <c r="B24" s="86" t="s">
        <v>280</v>
      </c>
      <c r="C24" s="87"/>
      <c r="D24" s="139" t="s">
        <v>289</v>
      </c>
      <c r="E24" s="139"/>
      <c r="F24" s="84"/>
      <c r="G24" s="84"/>
      <c r="H24" s="83"/>
    </row>
    <row r="25" spans="1:8" x14ac:dyDescent="0.2">
      <c r="A25" s="75"/>
      <c r="B25" s="88" t="s">
        <v>307</v>
      </c>
      <c r="C25" s="89"/>
      <c r="D25" s="140" t="s">
        <v>282</v>
      </c>
      <c r="E25" s="140"/>
      <c r="F25" s="85"/>
      <c r="G25" s="85"/>
      <c r="H25" s="77"/>
    </row>
  </sheetData>
  <mergeCells count="24">
    <mergeCell ref="B1:H1"/>
    <mergeCell ref="A2:H2"/>
    <mergeCell ref="A4:A5"/>
    <mergeCell ref="B4:B5"/>
    <mergeCell ref="C4:C5"/>
    <mergeCell ref="D4:D5"/>
    <mergeCell ref="E4:H4"/>
    <mergeCell ref="A6:A7"/>
    <mergeCell ref="B6:B7"/>
    <mergeCell ref="A8:A9"/>
    <mergeCell ref="B8:B9"/>
    <mergeCell ref="A16:A17"/>
    <mergeCell ref="B16:B17"/>
    <mergeCell ref="B12:B13"/>
    <mergeCell ref="A10:A11"/>
    <mergeCell ref="B10:B11"/>
    <mergeCell ref="A14:A15"/>
    <mergeCell ref="B14:B15"/>
    <mergeCell ref="A12:A13"/>
    <mergeCell ref="A18:B19"/>
    <mergeCell ref="A20:B21"/>
    <mergeCell ref="D24:E24"/>
    <mergeCell ref="D25:E25"/>
    <mergeCell ref="C23:F23"/>
  </mergeCells>
  <pageMargins left="1.4960629921259843" right="0.51181102362204722" top="0.78740157480314965" bottom="0.78740157480314965" header="0.31496062992125984" footer="0.31496062992125984"/>
  <pageSetup paperSize="9" orientation="landscape" r:id="rId1"/>
  <headerFooter>
    <oddHeader>&amp;CPREFEITURA MUNICIPAL DE ALTO JEQUITIB-A - MG
CNPJ: 19.392.506/0001-59</oddHeader>
    <oddFooter>&amp;CAvenida Catarina Eller, nº 421, Centro - Alto Jequitibá - MG
E-mail: prefeitura@altojequitiba.mg.gov.br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B1C31-CAE3-479F-BB98-E51D9E149688}">
  <dimension ref="A1:J96"/>
  <sheetViews>
    <sheetView showOutlineSymbols="0" showWhiteSpace="0" topLeftCell="A85" zoomScale="80" zoomScaleNormal="80" workbookViewId="0">
      <selection activeCell="D92" sqref="D92"/>
    </sheetView>
  </sheetViews>
  <sheetFormatPr defaultRowHeight="14.25" x14ac:dyDescent="0.2"/>
  <cols>
    <col min="1" max="1" width="5.875" style="1" customWidth="1"/>
    <col min="2" max="2" width="8.625" style="1" customWidth="1"/>
    <col min="3" max="3" width="9.375" style="1" customWidth="1"/>
    <col min="4" max="4" width="65.625" style="1" customWidth="1"/>
    <col min="5" max="5" width="7.25" style="1" customWidth="1"/>
    <col min="6" max="6" width="9.25" style="1" customWidth="1"/>
    <col min="7" max="7" width="10.25" style="1" customWidth="1"/>
    <col min="8" max="8" width="10.75" style="1" customWidth="1"/>
    <col min="9" max="9" width="10.5" style="1" customWidth="1"/>
    <col min="10" max="10" width="9.625" style="1" customWidth="1"/>
    <col min="11" max="16384" width="9" style="1"/>
  </cols>
  <sheetData>
    <row r="1" spans="1:10" ht="28.5" customHeight="1" x14ac:dyDescent="0.2">
      <c r="A1" s="2"/>
      <c r="B1" s="8"/>
      <c r="C1" s="8"/>
      <c r="D1" s="9" t="s">
        <v>317</v>
      </c>
      <c r="E1" s="124" t="s">
        <v>0</v>
      </c>
      <c r="F1" s="124"/>
      <c r="G1" s="125" t="s">
        <v>1</v>
      </c>
      <c r="H1" s="125"/>
      <c r="I1" s="126"/>
      <c r="J1" s="127"/>
    </row>
    <row r="2" spans="1:10" ht="55.5" customHeight="1" x14ac:dyDescent="0.2">
      <c r="A2" s="3"/>
      <c r="B2" s="7"/>
      <c r="C2" s="7"/>
      <c r="D2" s="10"/>
      <c r="E2" s="128" t="s">
        <v>52</v>
      </c>
      <c r="F2" s="128"/>
      <c r="G2" s="129" t="s">
        <v>2</v>
      </c>
      <c r="H2" s="129"/>
      <c r="I2" s="128"/>
      <c r="J2" s="130"/>
    </row>
    <row r="3" spans="1:10" ht="21.75" customHeight="1" x14ac:dyDescent="0.2">
      <c r="A3" s="112" t="s">
        <v>209</v>
      </c>
      <c r="B3" s="113"/>
      <c r="C3" s="113"/>
      <c r="D3" s="113"/>
      <c r="E3" s="113"/>
      <c r="F3" s="113"/>
      <c r="G3" s="113"/>
      <c r="H3" s="113"/>
      <c r="I3" s="113"/>
      <c r="J3" s="114"/>
    </row>
    <row r="4" spans="1:10" ht="30" customHeight="1" x14ac:dyDescent="0.2">
      <c r="A4" s="11" t="s">
        <v>3</v>
      </c>
      <c r="B4" s="12" t="s">
        <v>4</v>
      </c>
      <c r="C4" s="11" t="s">
        <v>5</v>
      </c>
      <c r="D4" s="13" t="s">
        <v>212</v>
      </c>
      <c r="E4" s="14" t="s">
        <v>61</v>
      </c>
      <c r="F4" s="15" t="s">
        <v>211</v>
      </c>
      <c r="G4" s="178" t="s">
        <v>210</v>
      </c>
      <c r="H4" s="179"/>
      <c r="I4" s="179"/>
      <c r="J4" s="180"/>
    </row>
    <row r="5" spans="1:10" ht="22.5" customHeight="1" x14ac:dyDescent="0.2">
      <c r="A5" s="17" t="s">
        <v>9</v>
      </c>
      <c r="B5" s="18"/>
      <c r="C5" s="17"/>
      <c r="D5" s="19" t="s">
        <v>93</v>
      </c>
      <c r="E5" s="18"/>
      <c r="F5" s="20"/>
      <c r="G5" s="165"/>
      <c r="H5" s="166"/>
      <c r="I5" s="166"/>
      <c r="J5" s="167"/>
    </row>
    <row r="6" spans="1:10" ht="69.75" customHeight="1" x14ac:dyDescent="0.2">
      <c r="A6" s="24" t="s">
        <v>10</v>
      </c>
      <c r="B6" s="25" t="s">
        <v>11</v>
      </c>
      <c r="C6" s="24" t="s">
        <v>12</v>
      </c>
      <c r="D6" s="26" t="s">
        <v>13</v>
      </c>
      <c r="E6" s="24" t="s">
        <v>58</v>
      </c>
      <c r="F6" s="25">
        <v>2.88</v>
      </c>
      <c r="G6" s="158" t="s">
        <v>213</v>
      </c>
      <c r="H6" s="174"/>
      <c r="I6" s="174"/>
      <c r="J6" s="175"/>
    </row>
    <row r="7" spans="1:10" ht="67.5" customHeight="1" x14ac:dyDescent="0.2">
      <c r="A7" s="24" t="s">
        <v>90</v>
      </c>
      <c r="B7" s="24" t="s">
        <v>91</v>
      </c>
      <c r="C7" s="24" t="s">
        <v>12</v>
      </c>
      <c r="D7" s="28" t="s">
        <v>89</v>
      </c>
      <c r="E7" s="24" t="s">
        <v>92</v>
      </c>
      <c r="F7" s="29">
        <v>4</v>
      </c>
      <c r="G7" s="158" t="s">
        <v>290</v>
      </c>
      <c r="H7" s="174"/>
      <c r="I7" s="174"/>
      <c r="J7" s="175"/>
    </row>
    <row r="8" spans="1:10" ht="60" customHeight="1" x14ac:dyDescent="0.2">
      <c r="A8" s="24" t="s">
        <v>319</v>
      </c>
      <c r="B8" s="24" t="s">
        <v>321</v>
      </c>
      <c r="C8" s="24" t="s">
        <v>12</v>
      </c>
      <c r="D8" s="60" t="s">
        <v>320</v>
      </c>
      <c r="E8" s="24" t="s">
        <v>58</v>
      </c>
      <c r="F8" s="29">
        <v>331</v>
      </c>
      <c r="G8" s="158" t="s">
        <v>322</v>
      </c>
      <c r="H8" s="159"/>
      <c r="I8" s="159"/>
      <c r="J8" s="160"/>
    </row>
    <row r="9" spans="1:10" ht="22.5" customHeight="1" x14ac:dyDescent="0.2">
      <c r="A9" s="30">
        <v>2</v>
      </c>
      <c r="B9" s="31"/>
      <c r="C9" s="32"/>
      <c r="D9" s="33" t="s">
        <v>115</v>
      </c>
      <c r="E9" s="32"/>
      <c r="F9" s="31"/>
      <c r="G9" s="168"/>
      <c r="H9" s="169"/>
      <c r="I9" s="169"/>
      <c r="J9" s="170"/>
    </row>
    <row r="10" spans="1:10" ht="22.5" customHeight="1" x14ac:dyDescent="0.2">
      <c r="A10" s="30"/>
      <c r="B10" s="31"/>
      <c r="C10" s="32"/>
      <c r="D10" s="37" t="s">
        <v>114</v>
      </c>
      <c r="E10" s="32"/>
      <c r="F10" s="31"/>
      <c r="G10" s="168"/>
      <c r="H10" s="169"/>
      <c r="I10" s="169"/>
      <c r="J10" s="170"/>
    </row>
    <row r="11" spans="1:10" ht="51.95" customHeight="1" x14ac:dyDescent="0.2">
      <c r="A11" s="24" t="s">
        <v>79</v>
      </c>
      <c r="B11" s="25" t="s">
        <v>14</v>
      </c>
      <c r="C11" s="24" t="s">
        <v>12</v>
      </c>
      <c r="D11" s="26" t="s">
        <v>15</v>
      </c>
      <c r="E11" s="24" t="s">
        <v>58</v>
      </c>
      <c r="F11" s="29">
        <v>29.1</v>
      </c>
      <c r="G11" s="158" t="s">
        <v>214</v>
      </c>
      <c r="H11" s="174"/>
      <c r="I11" s="174"/>
      <c r="J11" s="175"/>
    </row>
    <row r="12" spans="1:10" ht="51.95" customHeight="1" x14ac:dyDescent="0.2">
      <c r="A12" s="24" t="s">
        <v>80</v>
      </c>
      <c r="B12" s="25" t="s">
        <v>16</v>
      </c>
      <c r="C12" s="24" t="s">
        <v>12</v>
      </c>
      <c r="D12" s="26" t="s">
        <v>17</v>
      </c>
      <c r="E12" s="24" t="s">
        <v>58</v>
      </c>
      <c r="F12" s="29">
        <v>29.1</v>
      </c>
      <c r="G12" s="158" t="s">
        <v>214</v>
      </c>
      <c r="H12" s="174"/>
      <c r="I12" s="174"/>
      <c r="J12" s="175"/>
    </row>
    <row r="13" spans="1:10" ht="39" customHeight="1" x14ac:dyDescent="0.2">
      <c r="A13" s="24" t="s">
        <v>81</v>
      </c>
      <c r="B13" s="25" t="s">
        <v>18</v>
      </c>
      <c r="C13" s="24" t="s">
        <v>12</v>
      </c>
      <c r="D13" s="26" t="s">
        <v>19</v>
      </c>
      <c r="E13" s="24" t="s">
        <v>59</v>
      </c>
      <c r="F13" s="29">
        <v>5.45</v>
      </c>
      <c r="G13" s="158" t="s">
        <v>215</v>
      </c>
      <c r="H13" s="174"/>
      <c r="I13" s="174"/>
      <c r="J13" s="175"/>
    </row>
    <row r="14" spans="1:10" ht="47.25" customHeight="1" x14ac:dyDescent="0.2">
      <c r="A14" s="24" t="s">
        <v>82</v>
      </c>
      <c r="B14" s="25" t="s">
        <v>20</v>
      </c>
      <c r="C14" s="24" t="s">
        <v>12</v>
      </c>
      <c r="D14" s="26" t="s">
        <v>21</v>
      </c>
      <c r="E14" s="24" t="s">
        <v>59</v>
      </c>
      <c r="F14" s="29">
        <v>1.54</v>
      </c>
      <c r="G14" s="158" t="s">
        <v>216</v>
      </c>
      <c r="H14" s="174"/>
      <c r="I14" s="174"/>
      <c r="J14" s="175"/>
    </row>
    <row r="15" spans="1:10" ht="21.75" customHeight="1" x14ac:dyDescent="0.2">
      <c r="A15" s="17"/>
      <c r="B15" s="17"/>
      <c r="C15" s="17"/>
      <c r="D15" s="37" t="s">
        <v>62</v>
      </c>
      <c r="E15" s="19"/>
      <c r="F15" s="53"/>
      <c r="G15" s="171"/>
      <c r="H15" s="172"/>
      <c r="I15" s="172"/>
      <c r="J15" s="173"/>
    </row>
    <row r="16" spans="1:10" ht="48" customHeight="1" x14ac:dyDescent="0.2">
      <c r="A16" s="24" t="s">
        <v>83</v>
      </c>
      <c r="B16" s="25" t="s">
        <v>22</v>
      </c>
      <c r="C16" s="24" t="s">
        <v>12</v>
      </c>
      <c r="D16" s="26" t="s">
        <v>23</v>
      </c>
      <c r="E16" s="24" t="s">
        <v>60</v>
      </c>
      <c r="F16" s="29">
        <v>206.48</v>
      </c>
      <c r="G16" s="158" t="s">
        <v>217</v>
      </c>
      <c r="H16" s="174"/>
      <c r="I16" s="174"/>
      <c r="J16" s="175"/>
    </row>
    <row r="17" spans="1:10" ht="48" customHeight="1" x14ac:dyDescent="0.2">
      <c r="A17" s="24" t="s">
        <v>84</v>
      </c>
      <c r="B17" s="25" t="s">
        <v>24</v>
      </c>
      <c r="C17" s="24" t="s">
        <v>12</v>
      </c>
      <c r="D17" s="26" t="s">
        <v>25</v>
      </c>
      <c r="E17" s="24" t="s">
        <v>60</v>
      </c>
      <c r="F17" s="29">
        <v>27.87</v>
      </c>
      <c r="G17" s="158" t="s">
        <v>218</v>
      </c>
      <c r="H17" s="174"/>
      <c r="I17" s="174"/>
      <c r="J17" s="175"/>
    </row>
    <row r="18" spans="1:10" ht="39" customHeight="1" x14ac:dyDescent="0.2">
      <c r="A18" s="24" t="s">
        <v>85</v>
      </c>
      <c r="B18" s="25" t="s">
        <v>26</v>
      </c>
      <c r="C18" s="24" t="s">
        <v>12</v>
      </c>
      <c r="D18" s="26" t="s">
        <v>27</v>
      </c>
      <c r="E18" s="24" t="s">
        <v>59</v>
      </c>
      <c r="F18" s="29">
        <v>183.14</v>
      </c>
      <c r="G18" s="158" t="s">
        <v>219</v>
      </c>
      <c r="H18" s="174"/>
      <c r="I18" s="174"/>
      <c r="J18" s="175"/>
    </row>
    <row r="19" spans="1:10" ht="49.5" customHeight="1" x14ac:dyDescent="0.2">
      <c r="A19" s="24" t="s">
        <v>86</v>
      </c>
      <c r="B19" s="24" t="s">
        <v>55</v>
      </c>
      <c r="C19" s="24" t="s">
        <v>12</v>
      </c>
      <c r="D19" s="39" t="s">
        <v>54</v>
      </c>
      <c r="E19" s="24" t="s">
        <v>61</v>
      </c>
      <c r="F19" s="29">
        <v>5</v>
      </c>
      <c r="G19" s="158" t="s">
        <v>220</v>
      </c>
      <c r="H19" s="174"/>
      <c r="I19" s="174"/>
      <c r="J19" s="175"/>
    </row>
    <row r="20" spans="1:10" ht="48" customHeight="1" x14ac:dyDescent="0.2">
      <c r="A20" s="24" t="s">
        <v>87</v>
      </c>
      <c r="B20" s="24" t="s">
        <v>56</v>
      </c>
      <c r="C20" s="24" t="s">
        <v>12</v>
      </c>
      <c r="D20" s="40" t="s">
        <v>57</v>
      </c>
      <c r="E20" s="24" t="s">
        <v>61</v>
      </c>
      <c r="F20" s="29">
        <v>5</v>
      </c>
      <c r="G20" s="158" t="s">
        <v>221</v>
      </c>
      <c r="H20" s="174"/>
      <c r="I20" s="174"/>
      <c r="J20" s="175"/>
    </row>
    <row r="21" spans="1:10" ht="48" customHeight="1" x14ac:dyDescent="0.2">
      <c r="A21" s="24" t="s">
        <v>88</v>
      </c>
      <c r="B21" s="24" t="s">
        <v>78</v>
      </c>
      <c r="C21" s="24" t="s">
        <v>12</v>
      </c>
      <c r="D21" s="41" t="s">
        <v>77</v>
      </c>
      <c r="E21" s="24" t="s">
        <v>61</v>
      </c>
      <c r="F21" s="29">
        <v>10</v>
      </c>
      <c r="G21" s="158" t="s">
        <v>222</v>
      </c>
      <c r="H21" s="174"/>
      <c r="I21" s="174"/>
      <c r="J21" s="175"/>
    </row>
    <row r="22" spans="1:10" ht="21.75" customHeight="1" x14ac:dyDescent="0.2">
      <c r="A22" s="32"/>
      <c r="B22" s="31"/>
      <c r="C22" s="32"/>
      <c r="D22" s="42" t="s">
        <v>63</v>
      </c>
      <c r="E22" s="43"/>
      <c r="F22" s="54"/>
      <c r="G22" s="168"/>
      <c r="H22" s="169"/>
      <c r="I22" s="169"/>
      <c r="J22" s="170"/>
    </row>
    <row r="23" spans="1:10" ht="44.25" customHeight="1" x14ac:dyDescent="0.2">
      <c r="A23" s="24" t="s">
        <v>94</v>
      </c>
      <c r="B23" s="24">
        <v>104790</v>
      </c>
      <c r="C23" s="24" t="s">
        <v>32</v>
      </c>
      <c r="D23" s="44" t="s">
        <v>64</v>
      </c>
      <c r="E23" s="24" t="s">
        <v>59</v>
      </c>
      <c r="F23" s="29">
        <v>80.069999999999993</v>
      </c>
      <c r="G23" s="158" t="s">
        <v>241</v>
      </c>
      <c r="H23" s="174"/>
      <c r="I23" s="174"/>
      <c r="J23" s="175"/>
    </row>
    <row r="24" spans="1:10" ht="22.5" customHeight="1" x14ac:dyDescent="0.2">
      <c r="A24" s="32"/>
      <c r="B24" s="31"/>
      <c r="C24" s="32"/>
      <c r="D24" s="42" t="s">
        <v>206</v>
      </c>
      <c r="E24" s="43"/>
      <c r="F24" s="54"/>
      <c r="G24" s="168"/>
      <c r="H24" s="169"/>
      <c r="I24" s="169"/>
      <c r="J24" s="170"/>
    </row>
    <row r="25" spans="1:10" ht="44.25" customHeight="1" x14ac:dyDescent="0.2">
      <c r="A25" s="24" t="s">
        <v>95</v>
      </c>
      <c r="B25" s="24" t="s">
        <v>65</v>
      </c>
      <c r="C25" s="24" t="s">
        <v>12</v>
      </c>
      <c r="D25" s="41" t="s">
        <v>17</v>
      </c>
      <c r="E25" s="24" t="s">
        <v>58</v>
      </c>
      <c r="F25" s="29">
        <v>59.76</v>
      </c>
      <c r="G25" s="158" t="s">
        <v>223</v>
      </c>
      <c r="H25" s="174"/>
      <c r="I25" s="174"/>
      <c r="J25" s="175"/>
    </row>
    <row r="26" spans="1:10" ht="48.75" customHeight="1" x14ac:dyDescent="0.2">
      <c r="A26" s="24" t="s">
        <v>96</v>
      </c>
      <c r="B26" s="24" t="s">
        <v>66</v>
      </c>
      <c r="C26" s="24" t="s">
        <v>12</v>
      </c>
      <c r="D26" s="41" t="s">
        <v>15</v>
      </c>
      <c r="E26" s="24" t="s">
        <v>58</v>
      </c>
      <c r="F26" s="29">
        <v>59.76</v>
      </c>
      <c r="G26" s="158" t="s">
        <v>223</v>
      </c>
      <c r="H26" s="174"/>
      <c r="I26" s="174"/>
      <c r="J26" s="175"/>
    </row>
    <row r="27" spans="1:10" ht="51.75" customHeight="1" x14ac:dyDescent="0.2">
      <c r="A27" s="24" t="s">
        <v>97</v>
      </c>
      <c r="B27" s="24" t="s">
        <v>68</v>
      </c>
      <c r="C27" s="24" t="s">
        <v>12</v>
      </c>
      <c r="D27" s="28" t="s">
        <v>67</v>
      </c>
      <c r="E27" s="24" t="s">
        <v>61</v>
      </c>
      <c r="F27" s="29">
        <v>6</v>
      </c>
      <c r="G27" s="158" t="s">
        <v>224</v>
      </c>
      <c r="H27" s="174"/>
      <c r="I27" s="174"/>
      <c r="J27" s="175"/>
    </row>
    <row r="28" spans="1:10" ht="61.5" customHeight="1" x14ac:dyDescent="0.2">
      <c r="A28" s="24" t="s">
        <v>98</v>
      </c>
      <c r="B28" s="24" t="s">
        <v>70</v>
      </c>
      <c r="C28" s="24" t="s">
        <v>12</v>
      </c>
      <c r="D28" s="41" t="s">
        <v>69</v>
      </c>
      <c r="E28" s="24" t="s">
        <v>61</v>
      </c>
      <c r="F28" s="29">
        <v>4</v>
      </c>
      <c r="G28" s="158" t="s">
        <v>225</v>
      </c>
      <c r="H28" s="174"/>
      <c r="I28" s="174"/>
      <c r="J28" s="175"/>
    </row>
    <row r="29" spans="1:10" ht="69.75" customHeight="1" x14ac:dyDescent="0.2">
      <c r="A29" s="24" t="s">
        <v>99</v>
      </c>
      <c r="B29" s="24" t="s">
        <v>72</v>
      </c>
      <c r="C29" s="24" t="s">
        <v>12</v>
      </c>
      <c r="D29" s="41" t="s">
        <v>71</v>
      </c>
      <c r="E29" s="24" t="s">
        <v>58</v>
      </c>
      <c r="F29" s="29">
        <v>5.4</v>
      </c>
      <c r="G29" s="158" t="s">
        <v>226</v>
      </c>
      <c r="H29" s="174"/>
      <c r="I29" s="174"/>
      <c r="J29" s="175"/>
    </row>
    <row r="30" spans="1:10" ht="41.25" customHeight="1" x14ac:dyDescent="0.2">
      <c r="A30" s="45" t="s">
        <v>100</v>
      </c>
      <c r="B30" s="45" t="s">
        <v>74</v>
      </c>
      <c r="C30" s="45" t="s">
        <v>12</v>
      </c>
      <c r="D30" s="28" t="s">
        <v>73</v>
      </c>
      <c r="E30" s="45" t="s">
        <v>58</v>
      </c>
      <c r="F30" s="52">
        <v>49.8</v>
      </c>
      <c r="G30" s="158" t="s">
        <v>227</v>
      </c>
      <c r="H30" s="174"/>
      <c r="I30" s="174"/>
      <c r="J30" s="175"/>
    </row>
    <row r="31" spans="1:10" ht="46.5" customHeight="1" x14ac:dyDescent="0.2">
      <c r="A31" s="45" t="s">
        <v>101</v>
      </c>
      <c r="B31" s="45" t="s">
        <v>76</v>
      </c>
      <c r="C31" s="45" t="s">
        <v>12</v>
      </c>
      <c r="D31" s="41" t="s">
        <v>75</v>
      </c>
      <c r="E31" s="45" t="s">
        <v>58</v>
      </c>
      <c r="F31" s="52">
        <v>16.600000000000001</v>
      </c>
      <c r="G31" s="158" t="s">
        <v>228</v>
      </c>
      <c r="H31" s="174"/>
      <c r="I31" s="174"/>
      <c r="J31" s="175"/>
    </row>
    <row r="32" spans="1:10" ht="24" customHeight="1" x14ac:dyDescent="0.2">
      <c r="A32" s="17">
        <v>3</v>
      </c>
      <c r="B32" s="17"/>
      <c r="C32" s="17"/>
      <c r="D32" s="19" t="s">
        <v>116</v>
      </c>
      <c r="E32" s="19"/>
      <c r="F32" s="53"/>
      <c r="G32" s="168"/>
      <c r="H32" s="169"/>
      <c r="I32" s="169"/>
      <c r="J32" s="170"/>
    </row>
    <row r="33" spans="1:10" ht="24" customHeight="1" x14ac:dyDescent="0.2">
      <c r="A33" s="17"/>
      <c r="B33" s="17"/>
      <c r="C33" s="17"/>
      <c r="D33" s="37" t="s">
        <v>28</v>
      </c>
      <c r="E33" s="19"/>
      <c r="F33" s="53"/>
      <c r="G33" s="168"/>
      <c r="H33" s="169"/>
      <c r="I33" s="169"/>
      <c r="J33" s="170"/>
    </row>
    <row r="34" spans="1:10" ht="36.75" customHeight="1" x14ac:dyDescent="0.2">
      <c r="A34" s="24" t="s">
        <v>102</v>
      </c>
      <c r="B34" s="25" t="s">
        <v>29</v>
      </c>
      <c r="C34" s="24" t="s">
        <v>12</v>
      </c>
      <c r="D34" s="26" t="s">
        <v>30</v>
      </c>
      <c r="E34" s="24" t="s">
        <v>58</v>
      </c>
      <c r="F34" s="29">
        <v>16</v>
      </c>
      <c r="G34" s="158" t="s">
        <v>229</v>
      </c>
      <c r="H34" s="174"/>
      <c r="I34" s="174"/>
      <c r="J34" s="175"/>
    </row>
    <row r="35" spans="1:10" ht="34.5" customHeight="1" x14ac:dyDescent="0.2">
      <c r="A35" s="24" t="s">
        <v>103</v>
      </c>
      <c r="B35" s="25" t="s">
        <v>31</v>
      </c>
      <c r="C35" s="24" t="s">
        <v>32</v>
      </c>
      <c r="D35" s="26" t="s">
        <v>33</v>
      </c>
      <c r="E35" s="46" t="s">
        <v>34</v>
      </c>
      <c r="F35" s="29">
        <v>59.25</v>
      </c>
      <c r="G35" s="158" t="s">
        <v>230</v>
      </c>
      <c r="H35" s="174"/>
      <c r="I35" s="174"/>
      <c r="J35" s="175"/>
    </row>
    <row r="36" spans="1:10" ht="26.1" customHeight="1" x14ac:dyDescent="0.2">
      <c r="A36" s="24" t="s">
        <v>104</v>
      </c>
      <c r="B36" s="25" t="s">
        <v>35</v>
      </c>
      <c r="C36" s="24" t="s">
        <v>32</v>
      </c>
      <c r="D36" s="26" t="s">
        <v>36</v>
      </c>
      <c r="E36" s="46" t="s">
        <v>34</v>
      </c>
      <c r="F36" s="29">
        <v>19.11</v>
      </c>
      <c r="G36" s="158" t="s">
        <v>231</v>
      </c>
      <c r="H36" s="174"/>
      <c r="I36" s="174"/>
      <c r="J36" s="175"/>
    </row>
    <row r="37" spans="1:10" ht="34.5" customHeight="1" x14ac:dyDescent="0.2">
      <c r="A37" s="24" t="s">
        <v>105</v>
      </c>
      <c r="B37" s="25" t="s">
        <v>37</v>
      </c>
      <c r="C37" s="24" t="s">
        <v>12</v>
      </c>
      <c r="D37" s="26" t="s">
        <v>38</v>
      </c>
      <c r="E37" s="24" t="s">
        <v>59</v>
      </c>
      <c r="F37" s="29">
        <v>1.2</v>
      </c>
      <c r="G37" s="158" t="s">
        <v>232</v>
      </c>
      <c r="H37" s="174"/>
      <c r="I37" s="174"/>
      <c r="J37" s="175"/>
    </row>
    <row r="38" spans="1:10" ht="26.1" customHeight="1" x14ac:dyDescent="0.2">
      <c r="A38" s="24" t="s">
        <v>106</v>
      </c>
      <c r="B38" s="25" t="s">
        <v>39</v>
      </c>
      <c r="C38" s="24" t="s">
        <v>12</v>
      </c>
      <c r="D38" s="26" t="s">
        <v>112</v>
      </c>
      <c r="E38" s="24" t="s">
        <v>59</v>
      </c>
      <c r="F38" s="29">
        <v>6.75</v>
      </c>
      <c r="G38" s="158" t="s">
        <v>233</v>
      </c>
      <c r="H38" s="174"/>
      <c r="I38" s="174"/>
      <c r="J38" s="175"/>
    </row>
    <row r="39" spans="1:10" ht="57.75" customHeight="1" x14ac:dyDescent="0.2">
      <c r="A39" s="24" t="s">
        <v>107</v>
      </c>
      <c r="B39" s="25" t="s">
        <v>40</v>
      </c>
      <c r="C39" s="24" t="s">
        <v>12</v>
      </c>
      <c r="D39" s="26" t="s">
        <v>41</v>
      </c>
      <c r="E39" s="24" t="s">
        <v>58</v>
      </c>
      <c r="F39" s="29">
        <v>15</v>
      </c>
      <c r="G39" s="158" t="s">
        <v>234</v>
      </c>
      <c r="H39" s="174"/>
      <c r="I39" s="174"/>
      <c r="J39" s="175"/>
    </row>
    <row r="40" spans="1:10" ht="39" customHeight="1" x14ac:dyDescent="0.2">
      <c r="A40" s="24" t="s">
        <v>108</v>
      </c>
      <c r="B40" s="25" t="s">
        <v>42</v>
      </c>
      <c r="C40" s="24" t="s">
        <v>12</v>
      </c>
      <c r="D40" s="26" t="s">
        <v>43</v>
      </c>
      <c r="E40" s="24" t="s">
        <v>58</v>
      </c>
      <c r="F40" s="29">
        <v>8</v>
      </c>
      <c r="G40" s="158" t="s">
        <v>235</v>
      </c>
      <c r="H40" s="174"/>
      <c r="I40" s="174"/>
      <c r="J40" s="175"/>
    </row>
    <row r="41" spans="1:10" ht="26.1" customHeight="1" x14ac:dyDescent="0.2">
      <c r="A41" s="24" t="s">
        <v>109</v>
      </c>
      <c r="B41" s="25" t="s">
        <v>44</v>
      </c>
      <c r="C41" s="24" t="s">
        <v>12</v>
      </c>
      <c r="D41" s="26" t="s">
        <v>45</v>
      </c>
      <c r="E41" s="24" t="s">
        <v>58</v>
      </c>
      <c r="F41" s="29">
        <v>12.8</v>
      </c>
      <c r="G41" s="158" t="s">
        <v>236</v>
      </c>
      <c r="H41" s="174"/>
      <c r="I41" s="174"/>
      <c r="J41" s="175"/>
    </row>
    <row r="42" spans="1:10" ht="24" customHeight="1" x14ac:dyDescent="0.2">
      <c r="A42" s="24" t="s">
        <v>110</v>
      </c>
      <c r="B42" s="25" t="s">
        <v>46</v>
      </c>
      <c r="C42" s="24" t="s">
        <v>47</v>
      </c>
      <c r="D42" s="26" t="s">
        <v>48</v>
      </c>
      <c r="E42" s="24" t="s">
        <v>58</v>
      </c>
      <c r="F42" s="29">
        <v>15</v>
      </c>
      <c r="G42" s="158" t="s">
        <v>237</v>
      </c>
      <c r="H42" s="174"/>
      <c r="I42" s="174"/>
      <c r="J42" s="175"/>
    </row>
    <row r="43" spans="1:10" ht="78" customHeight="1" x14ac:dyDescent="0.2">
      <c r="A43" s="24" t="s">
        <v>111</v>
      </c>
      <c r="B43" s="25" t="s">
        <v>49</v>
      </c>
      <c r="C43" s="24" t="s">
        <v>12</v>
      </c>
      <c r="D43" s="26" t="s">
        <v>113</v>
      </c>
      <c r="E43" s="24" t="s">
        <v>58</v>
      </c>
      <c r="F43" s="29">
        <v>15</v>
      </c>
      <c r="G43" s="158" t="s">
        <v>237</v>
      </c>
      <c r="H43" s="174"/>
      <c r="I43" s="174"/>
      <c r="J43" s="175"/>
    </row>
    <row r="44" spans="1:10" ht="21.75" customHeight="1" x14ac:dyDescent="0.2">
      <c r="A44" s="17"/>
      <c r="B44" s="17"/>
      <c r="C44" s="17"/>
      <c r="D44" s="37" t="s">
        <v>205</v>
      </c>
      <c r="E44" s="19"/>
      <c r="F44" s="53"/>
      <c r="G44" s="171"/>
      <c r="H44" s="172"/>
      <c r="I44" s="172"/>
      <c r="J44" s="173"/>
    </row>
    <row r="45" spans="1:10" ht="41.25" customHeight="1" x14ac:dyDescent="0.2">
      <c r="A45" s="24" t="s">
        <v>117</v>
      </c>
      <c r="B45" s="25" t="s">
        <v>29</v>
      </c>
      <c r="C45" s="24" t="s">
        <v>12</v>
      </c>
      <c r="D45" s="26" t="s">
        <v>30</v>
      </c>
      <c r="E45" s="24" t="s">
        <v>58</v>
      </c>
      <c r="F45" s="29">
        <v>8.01</v>
      </c>
      <c r="G45" s="158" t="s">
        <v>243</v>
      </c>
      <c r="H45" s="174"/>
      <c r="I45" s="174"/>
      <c r="J45" s="175"/>
    </row>
    <row r="46" spans="1:10" ht="36" customHeight="1" x14ac:dyDescent="0.2">
      <c r="A46" s="24" t="s">
        <v>118</v>
      </c>
      <c r="B46" s="25" t="s">
        <v>31</v>
      </c>
      <c r="C46" s="24" t="s">
        <v>32</v>
      </c>
      <c r="D46" s="26" t="s">
        <v>33</v>
      </c>
      <c r="E46" s="46" t="s">
        <v>34</v>
      </c>
      <c r="F46" s="29">
        <v>70.819999999999993</v>
      </c>
      <c r="G46" s="158" t="s">
        <v>246</v>
      </c>
      <c r="H46" s="174"/>
      <c r="I46" s="174"/>
      <c r="J46" s="175"/>
    </row>
    <row r="47" spans="1:10" ht="37.5" customHeight="1" x14ac:dyDescent="0.2">
      <c r="A47" s="24" t="s">
        <v>119</v>
      </c>
      <c r="B47" s="25" t="s">
        <v>35</v>
      </c>
      <c r="C47" s="24" t="s">
        <v>32</v>
      </c>
      <c r="D47" s="26" t="s">
        <v>36</v>
      </c>
      <c r="E47" s="46" t="s">
        <v>34</v>
      </c>
      <c r="F47" s="29">
        <v>20.28</v>
      </c>
      <c r="G47" s="158" t="s">
        <v>245</v>
      </c>
      <c r="H47" s="174"/>
      <c r="I47" s="174"/>
      <c r="J47" s="175"/>
    </row>
    <row r="48" spans="1:10" ht="39.75" customHeight="1" x14ac:dyDescent="0.2">
      <c r="A48" s="24" t="s">
        <v>120</v>
      </c>
      <c r="B48" s="25" t="s">
        <v>37</v>
      </c>
      <c r="C48" s="24" t="s">
        <v>12</v>
      </c>
      <c r="D48" s="26" t="s">
        <v>38</v>
      </c>
      <c r="E48" s="24" t="s">
        <v>59</v>
      </c>
      <c r="F48" s="29">
        <v>1.19</v>
      </c>
      <c r="G48" s="158" t="s">
        <v>244</v>
      </c>
      <c r="H48" s="174"/>
      <c r="I48" s="174"/>
      <c r="J48" s="175"/>
    </row>
    <row r="49" spans="1:10" ht="37.5" customHeight="1" x14ac:dyDescent="0.2">
      <c r="A49" s="24" t="s">
        <v>121</v>
      </c>
      <c r="B49" s="25" t="s">
        <v>39</v>
      </c>
      <c r="C49" s="24" t="s">
        <v>12</v>
      </c>
      <c r="D49" s="26" t="s">
        <v>112</v>
      </c>
      <c r="E49" s="24" t="s">
        <v>59</v>
      </c>
      <c r="F49" s="29">
        <v>1.8</v>
      </c>
      <c r="G49" s="158" t="s">
        <v>247</v>
      </c>
      <c r="H49" s="174"/>
      <c r="I49" s="174"/>
      <c r="J49" s="175"/>
    </row>
    <row r="50" spans="1:10" ht="37.5" customHeight="1" x14ac:dyDescent="0.2">
      <c r="A50" s="24" t="s">
        <v>123</v>
      </c>
      <c r="B50" s="24" t="s">
        <v>124</v>
      </c>
      <c r="C50" s="24" t="s">
        <v>12</v>
      </c>
      <c r="D50" s="41" t="s">
        <v>122</v>
      </c>
      <c r="E50" s="24" t="s">
        <v>58</v>
      </c>
      <c r="F50" s="29">
        <v>27</v>
      </c>
      <c r="G50" s="158" t="s">
        <v>248</v>
      </c>
      <c r="H50" s="174"/>
      <c r="I50" s="174"/>
      <c r="J50" s="175"/>
    </row>
    <row r="51" spans="1:10" ht="37.5" customHeight="1" x14ac:dyDescent="0.2">
      <c r="A51" s="24" t="s">
        <v>126</v>
      </c>
      <c r="B51" s="24" t="s">
        <v>127</v>
      </c>
      <c r="C51" s="24" t="s">
        <v>12</v>
      </c>
      <c r="D51" s="41" t="s">
        <v>125</v>
      </c>
      <c r="E51" s="24" t="s">
        <v>58</v>
      </c>
      <c r="F51" s="29">
        <v>54</v>
      </c>
      <c r="G51" s="158" t="s">
        <v>249</v>
      </c>
      <c r="H51" s="174"/>
      <c r="I51" s="174"/>
      <c r="J51" s="175"/>
    </row>
    <row r="52" spans="1:10" ht="42" customHeight="1" x14ac:dyDescent="0.2">
      <c r="A52" s="24" t="s">
        <v>128</v>
      </c>
      <c r="B52" s="25">
        <v>87535</v>
      </c>
      <c r="C52" s="24" t="s">
        <v>32</v>
      </c>
      <c r="D52" s="47" t="s">
        <v>129</v>
      </c>
      <c r="E52" s="24" t="s">
        <v>58</v>
      </c>
      <c r="F52" s="29">
        <v>54</v>
      </c>
      <c r="G52" s="158" t="s">
        <v>249</v>
      </c>
      <c r="H52" s="174"/>
      <c r="I52" s="174"/>
      <c r="J52" s="175"/>
    </row>
    <row r="53" spans="1:10" ht="54.75" customHeight="1" x14ac:dyDescent="0.2">
      <c r="A53" s="24" t="s">
        <v>131</v>
      </c>
      <c r="B53" s="24" t="s">
        <v>132</v>
      </c>
      <c r="C53" s="24" t="s">
        <v>12</v>
      </c>
      <c r="D53" s="28" t="s">
        <v>130</v>
      </c>
      <c r="E53" s="24" t="s">
        <v>58</v>
      </c>
      <c r="F53" s="29">
        <v>25.6</v>
      </c>
      <c r="G53" s="158" t="s">
        <v>251</v>
      </c>
      <c r="H53" s="174"/>
      <c r="I53" s="174"/>
      <c r="J53" s="175"/>
    </row>
    <row r="54" spans="1:10" ht="55.5" customHeight="1" x14ac:dyDescent="0.2">
      <c r="A54" s="24" t="s">
        <v>135</v>
      </c>
      <c r="B54" s="24" t="s">
        <v>134</v>
      </c>
      <c r="C54" s="24" t="s">
        <v>12</v>
      </c>
      <c r="D54" s="28" t="s">
        <v>133</v>
      </c>
      <c r="E54" s="24" t="s">
        <v>58</v>
      </c>
      <c r="F54" s="29">
        <v>76.8</v>
      </c>
      <c r="G54" s="158" t="s">
        <v>250</v>
      </c>
      <c r="H54" s="174"/>
      <c r="I54" s="174"/>
      <c r="J54" s="175"/>
    </row>
    <row r="55" spans="1:10" ht="37.5" customHeight="1" x14ac:dyDescent="0.2">
      <c r="A55" s="24" t="s">
        <v>136</v>
      </c>
      <c r="B55" s="25">
        <v>88415</v>
      </c>
      <c r="C55" s="24" t="s">
        <v>32</v>
      </c>
      <c r="D55" s="44" t="s">
        <v>137</v>
      </c>
      <c r="E55" s="24" t="s">
        <v>58</v>
      </c>
      <c r="F55" s="29">
        <v>27</v>
      </c>
      <c r="G55" s="158" t="s">
        <v>248</v>
      </c>
      <c r="H55" s="174"/>
      <c r="I55" s="174"/>
      <c r="J55" s="175"/>
    </row>
    <row r="56" spans="1:10" ht="37.5" customHeight="1" x14ac:dyDescent="0.2">
      <c r="A56" s="24" t="s">
        <v>139</v>
      </c>
      <c r="B56" s="25">
        <v>104641</v>
      </c>
      <c r="C56" s="24" t="s">
        <v>32</v>
      </c>
      <c r="D56" s="44" t="s">
        <v>138</v>
      </c>
      <c r="E56" s="24" t="s">
        <v>58</v>
      </c>
      <c r="F56" s="29">
        <v>67.5</v>
      </c>
      <c r="G56" s="158" t="s">
        <v>252</v>
      </c>
      <c r="H56" s="174"/>
      <c r="I56" s="174"/>
      <c r="J56" s="175"/>
    </row>
    <row r="57" spans="1:10" ht="37.5" customHeight="1" x14ac:dyDescent="0.2">
      <c r="A57" s="24" t="s">
        <v>141</v>
      </c>
      <c r="B57" s="24" t="s">
        <v>142</v>
      </c>
      <c r="C57" s="24" t="s">
        <v>12</v>
      </c>
      <c r="D57" s="41" t="s">
        <v>140</v>
      </c>
      <c r="E57" s="24" t="s">
        <v>58</v>
      </c>
      <c r="F57" s="29">
        <v>24.75</v>
      </c>
      <c r="G57" s="158" t="s">
        <v>214</v>
      </c>
      <c r="H57" s="174"/>
      <c r="I57" s="174"/>
      <c r="J57" s="175"/>
    </row>
    <row r="58" spans="1:10" ht="31.5" customHeight="1" x14ac:dyDescent="0.2">
      <c r="A58" s="24" t="s">
        <v>144</v>
      </c>
      <c r="B58" s="24" t="s">
        <v>145</v>
      </c>
      <c r="C58" s="24" t="s">
        <v>12</v>
      </c>
      <c r="D58" s="41" t="s">
        <v>143</v>
      </c>
      <c r="E58" s="24" t="s">
        <v>58</v>
      </c>
      <c r="F58" s="29">
        <v>24.75</v>
      </c>
      <c r="G58" s="158" t="s">
        <v>214</v>
      </c>
      <c r="H58" s="174"/>
      <c r="I58" s="174"/>
      <c r="J58" s="175"/>
    </row>
    <row r="59" spans="1:10" ht="37.5" customHeight="1" x14ac:dyDescent="0.2">
      <c r="A59" s="24" t="s">
        <v>147</v>
      </c>
      <c r="B59" s="24" t="s">
        <v>148</v>
      </c>
      <c r="C59" s="24" t="s">
        <v>12</v>
      </c>
      <c r="D59" s="41" t="s">
        <v>146</v>
      </c>
      <c r="E59" s="24" t="s">
        <v>61</v>
      </c>
      <c r="F59" s="29">
        <v>4</v>
      </c>
      <c r="G59" s="158" t="s">
        <v>225</v>
      </c>
      <c r="H59" s="174"/>
      <c r="I59" s="174"/>
      <c r="J59" s="175"/>
    </row>
    <row r="60" spans="1:10" ht="60.75" customHeight="1" x14ac:dyDescent="0.2">
      <c r="A60" s="24" t="s">
        <v>150</v>
      </c>
      <c r="B60" s="24" t="s">
        <v>151</v>
      </c>
      <c r="C60" s="24" t="s">
        <v>12</v>
      </c>
      <c r="D60" s="41" t="s">
        <v>149</v>
      </c>
      <c r="E60" s="24" t="s">
        <v>61</v>
      </c>
      <c r="F60" s="29">
        <v>1</v>
      </c>
      <c r="G60" s="158" t="s">
        <v>238</v>
      </c>
      <c r="H60" s="174"/>
      <c r="I60" s="174"/>
      <c r="J60" s="175"/>
    </row>
    <row r="61" spans="1:10" ht="54" customHeight="1" x14ac:dyDescent="0.2">
      <c r="A61" s="24" t="s">
        <v>152</v>
      </c>
      <c r="B61" s="24" t="s">
        <v>165</v>
      </c>
      <c r="C61" s="24" t="s">
        <v>12</v>
      </c>
      <c r="D61" s="28" t="s">
        <v>164</v>
      </c>
      <c r="E61" s="24" t="s">
        <v>58</v>
      </c>
      <c r="F61" s="29">
        <v>1.8</v>
      </c>
      <c r="G61" s="158" t="s">
        <v>253</v>
      </c>
      <c r="H61" s="174"/>
      <c r="I61" s="174"/>
      <c r="J61" s="175"/>
    </row>
    <row r="62" spans="1:10" ht="37.5" customHeight="1" x14ac:dyDescent="0.2">
      <c r="A62" s="24" t="s">
        <v>154</v>
      </c>
      <c r="B62" s="24" t="s">
        <v>155</v>
      </c>
      <c r="C62" s="24" t="s">
        <v>12</v>
      </c>
      <c r="D62" s="41" t="s">
        <v>153</v>
      </c>
      <c r="E62" s="24" t="s">
        <v>58</v>
      </c>
      <c r="F62" s="29">
        <v>5.4</v>
      </c>
      <c r="G62" s="158" t="s">
        <v>254</v>
      </c>
      <c r="H62" s="174"/>
      <c r="I62" s="174"/>
      <c r="J62" s="175"/>
    </row>
    <row r="63" spans="1:10" ht="45.75" customHeight="1" x14ac:dyDescent="0.2">
      <c r="A63" s="24" t="s">
        <v>157</v>
      </c>
      <c r="B63" s="24" t="s">
        <v>158</v>
      </c>
      <c r="C63" s="24" t="s">
        <v>12</v>
      </c>
      <c r="D63" s="41" t="s">
        <v>156</v>
      </c>
      <c r="E63" s="24" t="s">
        <v>61</v>
      </c>
      <c r="F63" s="29">
        <v>2</v>
      </c>
      <c r="G63" s="158" t="s">
        <v>239</v>
      </c>
      <c r="H63" s="174"/>
      <c r="I63" s="174"/>
      <c r="J63" s="175"/>
    </row>
    <row r="64" spans="1:10" ht="33.75" customHeight="1" x14ac:dyDescent="0.2">
      <c r="A64" s="24" t="s">
        <v>160</v>
      </c>
      <c r="B64" s="25"/>
      <c r="C64" s="24" t="s">
        <v>159</v>
      </c>
      <c r="D64" s="26" t="s">
        <v>162</v>
      </c>
      <c r="E64" s="24" t="s">
        <v>61</v>
      </c>
      <c r="F64" s="29">
        <v>3</v>
      </c>
      <c r="G64" s="158" t="s">
        <v>240</v>
      </c>
      <c r="H64" s="174"/>
      <c r="I64" s="174"/>
      <c r="J64" s="175"/>
    </row>
    <row r="65" spans="1:10" ht="37.5" customHeight="1" x14ac:dyDescent="0.2">
      <c r="A65" s="24" t="s">
        <v>161</v>
      </c>
      <c r="B65" s="25"/>
      <c r="C65" s="24" t="s">
        <v>159</v>
      </c>
      <c r="D65" s="26" t="s">
        <v>163</v>
      </c>
      <c r="E65" s="24" t="s">
        <v>61</v>
      </c>
      <c r="F65" s="29">
        <v>1</v>
      </c>
      <c r="G65" s="158" t="s">
        <v>238</v>
      </c>
      <c r="H65" s="174"/>
      <c r="I65" s="174"/>
      <c r="J65" s="175"/>
    </row>
    <row r="66" spans="1:10" ht="47.25" customHeight="1" x14ac:dyDescent="0.2">
      <c r="A66" s="24" t="s">
        <v>167</v>
      </c>
      <c r="B66" s="24" t="s">
        <v>168</v>
      </c>
      <c r="C66" s="24" t="s">
        <v>12</v>
      </c>
      <c r="D66" s="41" t="s">
        <v>166</v>
      </c>
      <c r="E66" s="24" t="s">
        <v>61</v>
      </c>
      <c r="F66" s="29">
        <v>4</v>
      </c>
      <c r="G66" s="158" t="s">
        <v>225</v>
      </c>
      <c r="H66" s="174"/>
      <c r="I66" s="174"/>
      <c r="J66" s="175"/>
    </row>
    <row r="67" spans="1:10" ht="47.25" customHeight="1" x14ac:dyDescent="0.2">
      <c r="A67" s="24" t="s">
        <v>170</v>
      </c>
      <c r="B67" s="24" t="s">
        <v>171</v>
      </c>
      <c r="C67" s="24" t="s">
        <v>12</v>
      </c>
      <c r="D67" s="41" t="s">
        <v>169</v>
      </c>
      <c r="E67" s="24" t="s">
        <v>61</v>
      </c>
      <c r="F67" s="29">
        <v>4</v>
      </c>
      <c r="G67" s="158" t="s">
        <v>225</v>
      </c>
      <c r="H67" s="174"/>
      <c r="I67" s="174"/>
      <c r="J67" s="175"/>
    </row>
    <row r="68" spans="1:10" ht="21.75" customHeight="1" x14ac:dyDescent="0.2">
      <c r="A68" s="32"/>
      <c r="B68" s="31"/>
      <c r="C68" s="32"/>
      <c r="D68" s="42" t="s">
        <v>172</v>
      </c>
      <c r="E68" s="32"/>
      <c r="F68" s="54"/>
      <c r="G68" s="168"/>
      <c r="H68" s="169"/>
      <c r="I68" s="169"/>
      <c r="J68" s="170"/>
    </row>
    <row r="69" spans="1:10" ht="37.5" customHeight="1" x14ac:dyDescent="0.2">
      <c r="A69" s="24" t="s">
        <v>174</v>
      </c>
      <c r="B69" s="24" t="s">
        <v>142</v>
      </c>
      <c r="C69" s="24" t="s">
        <v>12</v>
      </c>
      <c r="D69" s="41" t="s">
        <v>140</v>
      </c>
      <c r="E69" s="24" t="s">
        <v>58</v>
      </c>
      <c r="F69" s="29">
        <v>33.840000000000003</v>
      </c>
      <c r="G69" s="158" t="s">
        <v>214</v>
      </c>
      <c r="H69" s="174"/>
      <c r="I69" s="174"/>
      <c r="J69" s="175"/>
    </row>
    <row r="70" spans="1:10" ht="25.5" customHeight="1" x14ac:dyDescent="0.2">
      <c r="A70" s="24" t="s">
        <v>175</v>
      </c>
      <c r="B70" s="24" t="s">
        <v>145</v>
      </c>
      <c r="C70" s="24" t="s">
        <v>12</v>
      </c>
      <c r="D70" s="41" t="s">
        <v>143</v>
      </c>
      <c r="E70" s="24" t="s">
        <v>58</v>
      </c>
      <c r="F70" s="29">
        <v>33.840000000000003</v>
      </c>
      <c r="G70" s="158" t="s">
        <v>214</v>
      </c>
      <c r="H70" s="174"/>
      <c r="I70" s="174"/>
      <c r="J70" s="175"/>
    </row>
    <row r="71" spans="1:10" ht="37.5" customHeight="1" x14ac:dyDescent="0.2">
      <c r="A71" s="24" t="s">
        <v>176</v>
      </c>
      <c r="B71" s="25">
        <v>104641</v>
      </c>
      <c r="C71" s="24" t="s">
        <v>32</v>
      </c>
      <c r="D71" s="44" t="s">
        <v>138</v>
      </c>
      <c r="E71" s="24" t="s">
        <v>58</v>
      </c>
      <c r="F71" s="29">
        <v>170.4</v>
      </c>
      <c r="G71" s="158" t="s">
        <v>255</v>
      </c>
      <c r="H71" s="174"/>
      <c r="I71" s="174"/>
      <c r="J71" s="175"/>
    </row>
    <row r="72" spans="1:10" ht="20.25" customHeight="1" x14ac:dyDescent="0.2">
      <c r="A72" s="32"/>
      <c r="B72" s="31"/>
      <c r="C72" s="32"/>
      <c r="D72" s="42" t="s">
        <v>177</v>
      </c>
      <c r="E72" s="32"/>
      <c r="F72" s="54"/>
      <c r="G72" s="168"/>
      <c r="H72" s="169"/>
      <c r="I72" s="169"/>
      <c r="J72" s="170"/>
    </row>
    <row r="73" spans="1:10" ht="34.5" customHeight="1" x14ac:dyDescent="0.2">
      <c r="A73" s="24" t="s">
        <v>179</v>
      </c>
      <c r="B73" s="25">
        <v>94992</v>
      </c>
      <c r="C73" s="24" t="s">
        <v>32</v>
      </c>
      <c r="D73" s="44" t="s">
        <v>257</v>
      </c>
      <c r="E73" s="24" t="s">
        <v>58</v>
      </c>
      <c r="F73" s="29">
        <v>1059.8399999999999</v>
      </c>
      <c r="G73" s="158" t="s">
        <v>256</v>
      </c>
      <c r="H73" s="174"/>
      <c r="I73" s="174"/>
      <c r="J73" s="175"/>
    </row>
    <row r="74" spans="1:10" ht="33" customHeight="1" x14ac:dyDescent="0.2">
      <c r="A74" s="24" t="s">
        <v>181</v>
      </c>
      <c r="B74" s="24" t="s">
        <v>180</v>
      </c>
      <c r="C74" s="24" t="s">
        <v>12</v>
      </c>
      <c r="D74" s="41" t="s">
        <v>178</v>
      </c>
      <c r="E74" s="24" t="s">
        <v>58</v>
      </c>
      <c r="F74" s="29">
        <v>1059.8399999999999</v>
      </c>
      <c r="G74" s="158" t="s">
        <v>256</v>
      </c>
      <c r="H74" s="174"/>
      <c r="I74" s="174"/>
      <c r="J74" s="175"/>
    </row>
    <row r="75" spans="1:10" ht="36.75" customHeight="1" x14ac:dyDescent="0.2">
      <c r="A75" s="24" t="s">
        <v>185</v>
      </c>
      <c r="B75" s="25">
        <v>92396</v>
      </c>
      <c r="C75" s="24" t="s">
        <v>32</v>
      </c>
      <c r="D75" s="44" t="s">
        <v>184</v>
      </c>
      <c r="E75" s="24" t="s">
        <v>58</v>
      </c>
      <c r="F75" s="29">
        <v>274.72000000000003</v>
      </c>
      <c r="G75" s="158" t="s">
        <v>214</v>
      </c>
      <c r="H75" s="174"/>
      <c r="I75" s="174"/>
      <c r="J75" s="175"/>
    </row>
    <row r="76" spans="1:10" ht="42.75" customHeight="1" x14ac:dyDescent="0.2">
      <c r="A76" s="24" t="s">
        <v>187</v>
      </c>
      <c r="B76" s="24" t="s">
        <v>188</v>
      </c>
      <c r="C76" s="24" t="s">
        <v>12</v>
      </c>
      <c r="D76" s="28" t="s">
        <v>186</v>
      </c>
      <c r="E76" s="24" t="s">
        <v>58</v>
      </c>
      <c r="F76" s="29">
        <v>41.37</v>
      </c>
      <c r="G76" s="158" t="s">
        <v>258</v>
      </c>
      <c r="H76" s="174"/>
      <c r="I76" s="174"/>
      <c r="J76" s="175"/>
    </row>
    <row r="77" spans="1:10" ht="36" customHeight="1" x14ac:dyDescent="0.2">
      <c r="A77" s="24" t="s">
        <v>190</v>
      </c>
      <c r="B77" s="24" t="s">
        <v>191</v>
      </c>
      <c r="C77" s="24" t="s">
        <v>12</v>
      </c>
      <c r="D77" s="41" t="s">
        <v>189</v>
      </c>
      <c r="E77" s="24" t="s">
        <v>58</v>
      </c>
      <c r="F77" s="29">
        <v>207.82</v>
      </c>
      <c r="G77" s="158" t="s">
        <v>259</v>
      </c>
      <c r="H77" s="174"/>
      <c r="I77" s="174"/>
      <c r="J77" s="175"/>
    </row>
    <row r="78" spans="1:10" ht="21.75" customHeight="1" x14ac:dyDescent="0.2">
      <c r="A78" s="30">
        <v>4</v>
      </c>
      <c r="B78" s="31"/>
      <c r="C78" s="32"/>
      <c r="D78" s="33" t="s">
        <v>192</v>
      </c>
      <c r="E78" s="32"/>
      <c r="F78" s="54"/>
      <c r="G78" s="168"/>
      <c r="H78" s="169"/>
      <c r="I78" s="169"/>
      <c r="J78" s="170"/>
    </row>
    <row r="79" spans="1:10" ht="25.5" customHeight="1" x14ac:dyDescent="0.2">
      <c r="A79" s="24" t="s">
        <v>193</v>
      </c>
      <c r="B79" s="24" t="s">
        <v>263</v>
      </c>
      <c r="C79" s="24" t="s">
        <v>12</v>
      </c>
      <c r="D79" s="57" t="s">
        <v>262</v>
      </c>
      <c r="E79" s="24" t="s">
        <v>61</v>
      </c>
      <c r="F79" s="29">
        <v>3</v>
      </c>
      <c r="G79" s="158" t="s">
        <v>240</v>
      </c>
      <c r="H79" s="174"/>
      <c r="I79" s="174"/>
      <c r="J79" s="175"/>
    </row>
    <row r="80" spans="1:10" ht="33" customHeight="1" x14ac:dyDescent="0.2">
      <c r="A80" s="24" t="s">
        <v>264</v>
      </c>
      <c r="B80" s="25">
        <v>101657</v>
      </c>
      <c r="C80" s="24" t="s">
        <v>32</v>
      </c>
      <c r="D80" s="59" t="s">
        <v>265</v>
      </c>
      <c r="E80" s="24" t="s">
        <v>61</v>
      </c>
      <c r="F80" s="29">
        <v>6</v>
      </c>
      <c r="G80" s="158" t="s">
        <v>224</v>
      </c>
      <c r="H80" s="174"/>
      <c r="I80" s="174"/>
      <c r="J80" s="175"/>
    </row>
    <row r="81" spans="1:10" ht="43.5" customHeight="1" x14ac:dyDescent="0.2">
      <c r="A81" s="24" t="s">
        <v>266</v>
      </c>
      <c r="B81" s="25">
        <v>101637</v>
      </c>
      <c r="C81" s="24" t="s">
        <v>32</v>
      </c>
      <c r="D81" s="58" t="s">
        <v>267</v>
      </c>
      <c r="E81" s="24" t="s">
        <v>61</v>
      </c>
      <c r="F81" s="29">
        <v>6</v>
      </c>
      <c r="G81" s="158" t="s">
        <v>224</v>
      </c>
      <c r="H81" s="174"/>
      <c r="I81" s="174"/>
      <c r="J81" s="175"/>
    </row>
    <row r="82" spans="1:10" ht="33" customHeight="1" x14ac:dyDescent="0.2">
      <c r="A82" s="24" t="s">
        <v>269</v>
      </c>
      <c r="B82" s="25">
        <v>49499</v>
      </c>
      <c r="C82" s="24" t="s">
        <v>12</v>
      </c>
      <c r="D82" s="59" t="s">
        <v>268</v>
      </c>
      <c r="E82" s="24" t="s">
        <v>61</v>
      </c>
      <c r="F82" s="29">
        <v>1</v>
      </c>
      <c r="G82" s="158" t="s">
        <v>238</v>
      </c>
      <c r="H82" s="174"/>
      <c r="I82" s="174"/>
      <c r="J82" s="175"/>
    </row>
    <row r="83" spans="1:10" ht="51" customHeight="1" x14ac:dyDescent="0.2">
      <c r="A83" s="24" t="s">
        <v>270</v>
      </c>
      <c r="B83" s="24" t="s">
        <v>272</v>
      </c>
      <c r="C83" s="24" t="s">
        <v>12</v>
      </c>
      <c r="D83" s="60" t="s">
        <v>271</v>
      </c>
      <c r="E83" s="24" t="s">
        <v>61</v>
      </c>
      <c r="F83" s="29">
        <v>1</v>
      </c>
      <c r="G83" s="158" t="s">
        <v>238</v>
      </c>
      <c r="H83" s="174"/>
      <c r="I83" s="174"/>
      <c r="J83" s="175"/>
    </row>
    <row r="84" spans="1:10" ht="45" customHeight="1" x14ac:dyDescent="0.2">
      <c r="A84" s="24" t="s">
        <v>274</v>
      </c>
      <c r="B84" s="25">
        <v>97593</v>
      </c>
      <c r="C84" s="24" t="s">
        <v>32</v>
      </c>
      <c r="D84" s="44" t="s">
        <v>273</v>
      </c>
      <c r="E84" s="24" t="s">
        <v>61</v>
      </c>
      <c r="F84" s="29">
        <v>68</v>
      </c>
      <c r="G84" s="158" t="s">
        <v>278</v>
      </c>
      <c r="H84" s="174"/>
      <c r="I84" s="174"/>
      <c r="J84" s="175"/>
    </row>
    <row r="85" spans="1:10" ht="105.75" customHeight="1" x14ac:dyDescent="0.2">
      <c r="A85" s="24" t="s">
        <v>276</v>
      </c>
      <c r="B85" s="24" t="s">
        <v>277</v>
      </c>
      <c r="C85" s="24" t="s">
        <v>12</v>
      </c>
      <c r="D85" s="60" t="s">
        <v>275</v>
      </c>
      <c r="E85" s="24" t="s">
        <v>61</v>
      </c>
      <c r="F85" s="29">
        <v>12</v>
      </c>
      <c r="G85" s="158" t="s">
        <v>279</v>
      </c>
      <c r="H85" s="174"/>
      <c r="I85" s="174"/>
      <c r="J85" s="175"/>
    </row>
    <row r="86" spans="1:10" ht="28.5" customHeight="1" x14ac:dyDescent="0.2">
      <c r="A86" s="30">
        <v>5</v>
      </c>
      <c r="B86" s="31"/>
      <c r="C86" s="32"/>
      <c r="D86" s="33" t="s">
        <v>194</v>
      </c>
      <c r="E86" s="32"/>
      <c r="F86" s="54"/>
      <c r="G86" s="168"/>
      <c r="H86" s="169"/>
      <c r="I86" s="169"/>
      <c r="J86" s="170"/>
    </row>
    <row r="87" spans="1:10" ht="48" customHeight="1" x14ac:dyDescent="0.2">
      <c r="A87" s="24" t="s">
        <v>197</v>
      </c>
      <c r="B87" s="24" t="s">
        <v>198</v>
      </c>
      <c r="C87" s="24" t="s">
        <v>12</v>
      </c>
      <c r="D87" s="41" t="s">
        <v>196</v>
      </c>
      <c r="E87" s="24" t="s">
        <v>61</v>
      </c>
      <c r="F87" s="29">
        <v>25</v>
      </c>
      <c r="G87" s="158" t="s">
        <v>260</v>
      </c>
      <c r="H87" s="174"/>
      <c r="I87" s="174"/>
      <c r="J87" s="175"/>
    </row>
    <row r="88" spans="1:10" ht="39.75" customHeight="1" x14ac:dyDescent="0.2">
      <c r="A88" s="24" t="s">
        <v>200</v>
      </c>
      <c r="B88" s="25">
        <v>103307</v>
      </c>
      <c r="C88" s="24" t="s">
        <v>32</v>
      </c>
      <c r="D88" s="44" t="s">
        <v>199</v>
      </c>
      <c r="E88" s="24" t="s">
        <v>61</v>
      </c>
      <c r="F88" s="29">
        <v>3</v>
      </c>
      <c r="G88" s="158" t="s">
        <v>240</v>
      </c>
      <c r="H88" s="174"/>
      <c r="I88" s="174"/>
      <c r="J88" s="175"/>
    </row>
    <row r="89" spans="1:10" ht="43.5" customHeight="1" x14ac:dyDescent="0.2">
      <c r="A89" s="24" t="s">
        <v>202</v>
      </c>
      <c r="B89" s="25">
        <v>103314</v>
      </c>
      <c r="C89" s="24" t="s">
        <v>32</v>
      </c>
      <c r="D89" s="44" t="s">
        <v>201</v>
      </c>
      <c r="E89" s="24" t="s">
        <v>58</v>
      </c>
      <c r="F89" s="29">
        <v>22.72</v>
      </c>
      <c r="G89" s="158" t="s">
        <v>261</v>
      </c>
      <c r="H89" s="174"/>
      <c r="I89" s="174"/>
      <c r="J89" s="175"/>
    </row>
    <row r="90" spans="1:10" ht="28.5" customHeight="1" x14ac:dyDescent="0.2">
      <c r="A90" s="24" t="s">
        <v>288</v>
      </c>
      <c r="B90" s="25" t="s">
        <v>46</v>
      </c>
      <c r="C90" s="24" t="s">
        <v>47</v>
      </c>
      <c r="D90" s="26" t="s">
        <v>48</v>
      </c>
      <c r="E90" s="24" t="s">
        <v>58</v>
      </c>
      <c r="F90" s="29">
        <v>22.72</v>
      </c>
      <c r="G90" s="158" t="s">
        <v>261</v>
      </c>
      <c r="H90" s="174"/>
      <c r="I90" s="174"/>
      <c r="J90" s="175"/>
    </row>
    <row r="91" spans="1:10" ht="23.25" customHeight="1" x14ac:dyDescent="0.2">
      <c r="A91" s="30">
        <v>6</v>
      </c>
      <c r="B91" s="31"/>
      <c r="C91" s="32"/>
      <c r="D91" s="33" t="s">
        <v>195</v>
      </c>
      <c r="E91" s="32"/>
      <c r="F91" s="54"/>
      <c r="G91" s="168"/>
      <c r="H91" s="169"/>
      <c r="I91" s="169"/>
      <c r="J91" s="170"/>
    </row>
    <row r="92" spans="1:10" ht="27.75" customHeight="1" x14ac:dyDescent="0.2">
      <c r="A92" s="24" t="s">
        <v>203</v>
      </c>
      <c r="B92" s="25">
        <v>200402</v>
      </c>
      <c r="C92" s="24" t="s">
        <v>204</v>
      </c>
      <c r="D92" s="48" t="s">
        <v>208</v>
      </c>
      <c r="E92" s="24" t="s">
        <v>58</v>
      </c>
      <c r="F92" s="29">
        <v>1620.39</v>
      </c>
      <c r="G92" s="158" t="s">
        <v>214</v>
      </c>
      <c r="H92" s="174"/>
      <c r="I92" s="174"/>
      <c r="J92" s="175"/>
    </row>
    <row r="93" spans="1:10" ht="35.25" customHeight="1" x14ac:dyDescent="0.2">
      <c r="A93" s="49"/>
      <c r="B93" s="50"/>
      <c r="C93" s="50"/>
      <c r="D93" s="50"/>
      <c r="E93" s="50"/>
      <c r="F93" s="50"/>
      <c r="G93" s="50"/>
      <c r="H93" s="50"/>
      <c r="I93" s="50"/>
      <c r="J93" s="51"/>
    </row>
    <row r="94" spans="1:10" ht="21.75" customHeight="1" x14ac:dyDescent="0.2">
      <c r="A94" s="176"/>
      <c r="B94" s="177"/>
      <c r="C94" s="177"/>
      <c r="D94" s="68" t="s">
        <v>287</v>
      </c>
      <c r="E94" s="163" t="s">
        <v>286</v>
      </c>
      <c r="F94" s="163"/>
      <c r="G94" s="163"/>
      <c r="H94" s="163"/>
      <c r="I94" s="163"/>
      <c r="J94" s="164"/>
    </row>
    <row r="95" spans="1:10" ht="11.25" customHeight="1" x14ac:dyDescent="0.2">
      <c r="A95" s="4"/>
      <c r="B95" s="5"/>
      <c r="C95" s="5"/>
      <c r="D95" s="72" t="s">
        <v>280</v>
      </c>
      <c r="E95" s="120" t="s">
        <v>289</v>
      </c>
      <c r="F95" s="120"/>
      <c r="G95" s="120"/>
      <c r="H95" s="120"/>
      <c r="I95" s="120"/>
      <c r="J95" s="161"/>
    </row>
    <row r="96" spans="1:10" ht="26.25" customHeight="1" x14ac:dyDescent="0.2">
      <c r="A96" s="65"/>
      <c r="B96" s="66"/>
      <c r="C96" s="66"/>
      <c r="D96" s="73" t="s">
        <v>281</v>
      </c>
      <c r="E96" s="121" t="s">
        <v>282</v>
      </c>
      <c r="F96" s="121"/>
      <c r="G96" s="121"/>
      <c r="H96" s="121"/>
      <c r="I96" s="121"/>
      <c r="J96" s="162"/>
    </row>
  </sheetData>
  <mergeCells count="100">
    <mergeCell ref="E1:F1"/>
    <mergeCell ref="G1:H1"/>
    <mergeCell ref="I1:J1"/>
    <mergeCell ref="E2:F2"/>
    <mergeCell ref="G2:H2"/>
    <mergeCell ref="I2:J2"/>
    <mergeCell ref="A3:J3"/>
    <mergeCell ref="A94:C94"/>
    <mergeCell ref="G4:J4"/>
    <mergeCell ref="G6:J6"/>
    <mergeCell ref="G7:J7"/>
    <mergeCell ref="G11:J11"/>
    <mergeCell ref="G12:J12"/>
    <mergeCell ref="G23:J23"/>
    <mergeCell ref="G25:J25"/>
    <mergeCell ref="G26:J26"/>
    <mergeCell ref="G27:J27"/>
    <mergeCell ref="G13:J13"/>
    <mergeCell ref="G14:J14"/>
    <mergeCell ref="G16:J16"/>
    <mergeCell ref="G17:J17"/>
    <mergeCell ref="G18:J18"/>
    <mergeCell ref="G19:J19"/>
    <mergeCell ref="G28:J28"/>
    <mergeCell ref="G24:J24"/>
    <mergeCell ref="G29:J29"/>
    <mergeCell ref="G30:J30"/>
    <mergeCell ref="G31:J31"/>
    <mergeCell ref="G34:J34"/>
    <mergeCell ref="G46:J46"/>
    <mergeCell ref="G44:J44"/>
    <mergeCell ref="G36:J36"/>
    <mergeCell ref="G37:J37"/>
    <mergeCell ref="G38:J38"/>
    <mergeCell ref="G39:J39"/>
    <mergeCell ref="G40:J40"/>
    <mergeCell ref="G41:J41"/>
    <mergeCell ref="G42:J42"/>
    <mergeCell ref="G43:J43"/>
    <mergeCell ref="G32:J32"/>
    <mergeCell ref="G33:J33"/>
    <mergeCell ref="G45:J45"/>
    <mergeCell ref="G35:J35"/>
    <mergeCell ref="G58:J58"/>
    <mergeCell ref="G47:J47"/>
    <mergeCell ref="G48:J48"/>
    <mergeCell ref="G49:J49"/>
    <mergeCell ref="G50:J50"/>
    <mergeCell ref="G51:J51"/>
    <mergeCell ref="G52:J52"/>
    <mergeCell ref="G53:J53"/>
    <mergeCell ref="G54:J54"/>
    <mergeCell ref="G55:J55"/>
    <mergeCell ref="G56:J56"/>
    <mergeCell ref="G57:J57"/>
    <mergeCell ref="G75:J75"/>
    <mergeCell ref="G69:J69"/>
    <mergeCell ref="G71:J71"/>
    <mergeCell ref="G72:J72"/>
    <mergeCell ref="G73:J73"/>
    <mergeCell ref="G74:J74"/>
    <mergeCell ref="G70:J70"/>
    <mergeCell ref="G59:J59"/>
    <mergeCell ref="G60:J60"/>
    <mergeCell ref="G61:J61"/>
    <mergeCell ref="G62:J62"/>
    <mergeCell ref="G63:J63"/>
    <mergeCell ref="G64:J64"/>
    <mergeCell ref="G91:J91"/>
    <mergeCell ref="G92:J92"/>
    <mergeCell ref="G77:J77"/>
    <mergeCell ref="G78:J78"/>
    <mergeCell ref="G79:J79"/>
    <mergeCell ref="G84:J84"/>
    <mergeCell ref="G85:J85"/>
    <mergeCell ref="G86:J86"/>
    <mergeCell ref="G87:J87"/>
    <mergeCell ref="G88:J88"/>
    <mergeCell ref="G89:J89"/>
    <mergeCell ref="G90:J90"/>
    <mergeCell ref="G80:J80"/>
    <mergeCell ref="G81:J81"/>
    <mergeCell ref="G82:J82"/>
    <mergeCell ref="G83:J83"/>
    <mergeCell ref="G8:J8"/>
    <mergeCell ref="E95:J95"/>
    <mergeCell ref="E96:J96"/>
    <mergeCell ref="E94:J94"/>
    <mergeCell ref="G5:J5"/>
    <mergeCell ref="G9:J9"/>
    <mergeCell ref="G10:J10"/>
    <mergeCell ref="G15:J15"/>
    <mergeCell ref="G22:J22"/>
    <mergeCell ref="G20:J20"/>
    <mergeCell ref="G21:J21"/>
    <mergeCell ref="G76:J76"/>
    <mergeCell ref="G65:J65"/>
    <mergeCell ref="G66:J66"/>
    <mergeCell ref="G67:J67"/>
    <mergeCell ref="G68:J68"/>
  </mergeCells>
  <pageMargins left="0.51181102362204722" right="0.51181102362204722" top="0.98425196850393704" bottom="0.98425196850393704" header="0.51181102362204722" footer="0.51181102362204722"/>
  <pageSetup paperSize="9" scale="80" fitToHeight="0" orientation="landscape" r:id="rId1"/>
  <headerFooter>
    <oddHeader xml:space="preserve">&amp;L &amp;CPREFEITURA MUNICIPAL DE ALTO JEQUITIBÁ - MG
CNPJ: 18.392.506/0001-59 </oddHeader>
    <oddFooter>&amp;L &amp;CAvenida Catarina Eller nº 421, Centro - Alto Jequitibá - MG
E-mail: prefeitura@altojequitiba.mg.gov.br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Orçamento Sintético</vt:lpstr>
      <vt:lpstr>CFF</vt:lpstr>
      <vt:lpstr>Memória de Cálculo</vt:lpstr>
      <vt:lpstr>'Memória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Ataíde Oliveira</cp:lastModifiedBy>
  <cp:revision>0</cp:revision>
  <cp:lastPrinted>2024-05-07T15:05:02Z</cp:lastPrinted>
  <dcterms:created xsi:type="dcterms:W3CDTF">2024-04-11T12:56:53Z</dcterms:created>
  <dcterms:modified xsi:type="dcterms:W3CDTF">2024-05-07T15:29:32Z</dcterms:modified>
</cp:coreProperties>
</file>